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filterPrivacy="1"/>
  <xr:revisionPtr revIDLastSave="0" documentId="13_ncr:1_{E056967B-DB9F-4245-81A0-F3EE2848E99D}" xr6:coauthVersionLast="47" xr6:coauthVersionMax="47" xr10:uidLastSave="{00000000-0000-0000-0000-000000000000}"/>
  <bookViews>
    <workbookView xWindow="-108" yWindow="-108" windowWidth="23256" windowHeight="12456" xr2:uid="{00000000-000D-0000-FFFF-FFFF00000000}"/>
  </bookViews>
  <sheets>
    <sheet name="Arkusz1" sheetId="1" r:id="rId1"/>
  </sheets>
  <definedNames>
    <definedName name="_xlnm.Print_Area" localSheetId="0">Arkusz1!$A$1:$J$124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H44" i="1" l="1"/>
  <c r="H45" i="1"/>
  <c r="H46" i="1"/>
  <c r="H47" i="1"/>
  <c r="H48" i="1"/>
  <c r="H49" i="1"/>
  <c r="H64" i="1"/>
  <c r="H65" i="1"/>
  <c r="H66" i="1"/>
  <c r="H67" i="1"/>
  <c r="H68" i="1"/>
  <c r="H69" i="1"/>
  <c r="H84" i="1"/>
  <c r="H85" i="1"/>
  <c r="H104" i="1"/>
  <c r="H105" i="1"/>
  <c r="H106" i="1"/>
  <c r="H107" i="1"/>
  <c r="H108" i="1"/>
  <c r="H109" i="1"/>
  <c r="G11" i="1"/>
  <c r="H11" i="1" s="1"/>
  <c r="G12" i="1"/>
  <c r="H12" i="1" s="1"/>
  <c r="G13" i="1"/>
  <c r="H13" i="1" s="1"/>
  <c r="G14" i="1"/>
  <c r="H14" i="1" s="1"/>
  <c r="G15" i="1"/>
  <c r="H15" i="1" s="1"/>
  <c r="G16" i="1"/>
  <c r="H16" i="1" s="1"/>
  <c r="G17" i="1"/>
  <c r="H17" i="1" s="1"/>
  <c r="G18" i="1"/>
  <c r="H18" i="1" s="1"/>
  <c r="G19" i="1"/>
  <c r="H19" i="1" s="1"/>
  <c r="G20" i="1"/>
  <c r="H20" i="1" s="1"/>
  <c r="G21" i="1"/>
  <c r="H21" i="1" s="1"/>
  <c r="G22" i="1"/>
  <c r="H22" i="1" s="1"/>
  <c r="G23" i="1"/>
  <c r="H23" i="1" s="1"/>
  <c r="G24" i="1"/>
  <c r="H24" i="1" s="1"/>
  <c r="G25" i="1"/>
  <c r="H25" i="1" s="1"/>
  <c r="G26" i="1"/>
  <c r="H26" i="1" s="1"/>
  <c r="G27" i="1"/>
  <c r="H27" i="1" s="1"/>
  <c r="G28" i="1"/>
  <c r="H28" i="1" s="1"/>
  <c r="G29" i="1"/>
  <c r="H29" i="1" s="1"/>
  <c r="G30" i="1"/>
  <c r="H30" i="1" s="1"/>
  <c r="G31" i="1"/>
  <c r="H31" i="1" s="1"/>
  <c r="G32" i="1"/>
  <c r="H32" i="1" s="1"/>
  <c r="G33" i="1"/>
  <c r="H33" i="1" s="1"/>
  <c r="G34" i="1"/>
  <c r="H34" i="1" s="1"/>
  <c r="G35" i="1"/>
  <c r="H35" i="1" s="1"/>
  <c r="G36" i="1"/>
  <c r="H36" i="1" s="1"/>
  <c r="G37" i="1"/>
  <c r="H37" i="1" s="1"/>
  <c r="G38" i="1"/>
  <c r="H38" i="1" s="1"/>
  <c r="G39" i="1"/>
  <c r="H39" i="1" s="1"/>
  <c r="G40" i="1"/>
  <c r="H40" i="1" s="1"/>
  <c r="G41" i="1"/>
  <c r="H41" i="1" s="1"/>
  <c r="G42" i="1"/>
  <c r="H42" i="1" s="1"/>
  <c r="G43" i="1"/>
  <c r="H43" i="1" s="1"/>
  <c r="G44" i="1"/>
  <c r="G45" i="1"/>
  <c r="G46" i="1"/>
  <c r="G47" i="1"/>
  <c r="G48" i="1"/>
  <c r="G49" i="1"/>
  <c r="G50" i="1"/>
  <c r="H50" i="1" s="1"/>
  <c r="G51" i="1"/>
  <c r="H51" i="1" s="1"/>
  <c r="G52" i="1"/>
  <c r="H52" i="1" s="1"/>
  <c r="G53" i="1"/>
  <c r="H53" i="1" s="1"/>
  <c r="G54" i="1"/>
  <c r="H54" i="1" s="1"/>
  <c r="G55" i="1"/>
  <c r="H55" i="1" s="1"/>
  <c r="G56" i="1"/>
  <c r="H56" i="1" s="1"/>
  <c r="G57" i="1"/>
  <c r="H57" i="1" s="1"/>
  <c r="G58" i="1"/>
  <c r="H58" i="1" s="1"/>
  <c r="G59" i="1"/>
  <c r="H59" i="1" s="1"/>
  <c r="G60" i="1"/>
  <c r="H60" i="1" s="1"/>
  <c r="G61" i="1"/>
  <c r="H61" i="1" s="1"/>
  <c r="G62" i="1"/>
  <c r="H62" i="1" s="1"/>
  <c r="G63" i="1"/>
  <c r="H63" i="1" s="1"/>
  <c r="G64" i="1"/>
  <c r="G65" i="1"/>
  <c r="G66" i="1"/>
  <c r="G67" i="1"/>
  <c r="G68" i="1"/>
  <c r="G69" i="1"/>
  <c r="G70" i="1"/>
  <c r="H70" i="1" s="1"/>
  <c r="G71" i="1"/>
  <c r="H71" i="1" s="1"/>
  <c r="G72" i="1"/>
  <c r="H72" i="1" s="1"/>
  <c r="G73" i="1"/>
  <c r="H73" i="1" s="1"/>
  <c r="G74" i="1"/>
  <c r="H74" i="1" s="1"/>
  <c r="G75" i="1"/>
  <c r="H75" i="1" s="1"/>
  <c r="G76" i="1"/>
  <c r="H76" i="1" s="1"/>
  <c r="G77" i="1"/>
  <c r="H77" i="1" s="1"/>
  <c r="G78" i="1"/>
  <c r="H78" i="1" s="1"/>
  <c r="G79" i="1"/>
  <c r="H79" i="1" s="1"/>
  <c r="G80" i="1"/>
  <c r="H80" i="1" s="1"/>
  <c r="G81" i="1"/>
  <c r="H81" i="1" s="1"/>
  <c r="G82" i="1"/>
  <c r="H82" i="1" s="1"/>
  <c r="G83" i="1"/>
  <c r="H83" i="1" s="1"/>
  <c r="G84" i="1"/>
  <c r="G85" i="1"/>
  <c r="G86" i="1"/>
  <c r="H86" i="1" s="1"/>
  <c r="G87" i="1"/>
  <c r="H87" i="1" s="1"/>
  <c r="G88" i="1"/>
  <c r="H88" i="1" s="1"/>
  <c r="G89" i="1"/>
  <c r="H89" i="1" s="1"/>
  <c r="G90" i="1"/>
  <c r="H90" i="1" s="1"/>
  <c r="G91" i="1"/>
  <c r="H91" i="1" s="1"/>
  <c r="G92" i="1"/>
  <c r="H92" i="1" s="1"/>
  <c r="G93" i="1"/>
  <c r="H93" i="1" s="1"/>
  <c r="G94" i="1"/>
  <c r="H94" i="1" s="1"/>
  <c r="G95" i="1"/>
  <c r="H95" i="1" s="1"/>
  <c r="G96" i="1"/>
  <c r="H96" i="1" s="1"/>
  <c r="G97" i="1"/>
  <c r="H97" i="1" s="1"/>
  <c r="G98" i="1"/>
  <c r="H98" i="1" s="1"/>
  <c r="G99" i="1"/>
  <c r="H99" i="1" s="1"/>
  <c r="G100" i="1"/>
  <c r="H100" i="1" s="1"/>
  <c r="G101" i="1"/>
  <c r="H101" i="1" s="1"/>
  <c r="G102" i="1"/>
  <c r="H102" i="1" s="1"/>
  <c r="G103" i="1"/>
  <c r="H103" i="1" s="1"/>
  <c r="G104" i="1"/>
  <c r="G105" i="1"/>
  <c r="G106" i="1"/>
  <c r="G107" i="1"/>
  <c r="G108" i="1"/>
  <c r="G109" i="1"/>
  <c r="G110" i="1"/>
  <c r="H110" i="1" s="1"/>
  <c r="G111" i="1"/>
  <c r="H111" i="1" s="1"/>
  <c r="G112" i="1"/>
  <c r="H112" i="1" s="1"/>
  <c r="G113" i="1"/>
  <c r="H113" i="1" s="1"/>
  <c r="G114" i="1"/>
  <c r="H114" i="1" s="1"/>
  <c r="G115" i="1"/>
  <c r="H115" i="1" s="1"/>
  <c r="G116" i="1"/>
  <c r="H116" i="1" s="1"/>
  <c r="F11" i="1"/>
  <c r="F12" i="1"/>
  <c r="F13" i="1"/>
  <c r="F14" i="1"/>
  <c r="F15"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0" i="1"/>
  <c r="F117" i="1" l="1"/>
  <c r="G10" i="1"/>
  <c r="H10" i="1" s="1"/>
  <c r="H117" i="1" l="1"/>
  <c r="H124" i="1" s="1"/>
  <c r="F124" i="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02">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bk>
      <extLst>
        <ext uri="{3e2802c4-a4d2-4d8b-9148-e3be6c30e623}">
          <xlrd:rvb i="60"/>
        </ext>
      </extLst>
    </bk>
    <bk>
      <extLst>
        <ext uri="{3e2802c4-a4d2-4d8b-9148-e3be6c30e623}">
          <xlrd:rvb i="61"/>
        </ext>
      </extLst>
    </bk>
    <bk>
      <extLst>
        <ext uri="{3e2802c4-a4d2-4d8b-9148-e3be6c30e623}">
          <xlrd:rvb i="62"/>
        </ext>
      </extLst>
    </bk>
    <bk>
      <extLst>
        <ext uri="{3e2802c4-a4d2-4d8b-9148-e3be6c30e623}">
          <xlrd:rvb i="63"/>
        </ext>
      </extLst>
    </bk>
    <bk>
      <extLst>
        <ext uri="{3e2802c4-a4d2-4d8b-9148-e3be6c30e623}">
          <xlrd:rvb i="64"/>
        </ext>
      </extLst>
    </bk>
    <bk>
      <extLst>
        <ext uri="{3e2802c4-a4d2-4d8b-9148-e3be6c30e623}">
          <xlrd:rvb i="65"/>
        </ext>
      </extLst>
    </bk>
    <bk>
      <extLst>
        <ext uri="{3e2802c4-a4d2-4d8b-9148-e3be6c30e623}">
          <xlrd:rvb i="66"/>
        </ext>
      </extLst>
    </bk>
    <bk>
      <extLst>
        <ext uri="{3e2802c4-a4d2-4d8b-9148-e3be6c30e623}">
          <xlrd:rvb i="67"/>
        </ext>
      </extLst>
    </bk>
    <bk>
      <extLst>
        <ext uri="{3e2802c4-a4d2-4d8b-9148-e3be6c30e623}">
          <xlrd:rvb i="68"/>
        </ext>
      </extLst>
    </bk>
    <bk>
      <extLst>
        <ext uri="{3e2802c4-a4d2-4d8b-9148-e3be6c30e623}">
          <xlrd:rvb i="69"/>
        </ext>
      </extLst>
    </bk>
    <bk>
      <extLst>
        <ext uri="{3e2802c4-a4d2-4d8b-9148-e3be6c30e623}">
          <xlrd:rvb i="70"/>
        </ext>
      </extLst>
    </bk>
    <bk>
      <extLst>
        <ext uri="{3e2802c4-a4d2-4d8b-9148-e3be6c30e623}">
          <xlrd:rvb i="71"/>
        </ext>
      </extLst>
    </bk>
    <bk>
      <extLst>
        <ext uri="{3e2802c4-a4d2-4d8b-9148-e3be6c30e623}">
          <xlrd:rvb i="72"/>
        </ext>
      </extLst>
    </bk>
    <bk>
      <extLst>
        <ext uri="{3e2802c4-a4d2-4d8b-9148-e3be6c30e623}">
          <xlrd:rvb i="73"/>
        </ext>
      </extLst>
    </bk>
    <bk>
      <extLst>
        <ext uri="{3e2802c4-a4d2-4d8b-9148-e3be6c30e623}">
          <xlrd:rvb i="74"/>
        </ext>
      </extLst>
    </bk>
    <bk>
      <extLst>
        <ext uri="{3e2802c4-a4d2-4d8b-9148-e3be6c30e623}">
          <xlrd:rvb i="75"/>
        </ext>
      </extLst>
    </bk>
    <bk>
      <extLst>
        <ext uri="{3e2802c4-a4d2-4d8b-9148-e3be6c30e623}">
          <xlrd:rvb i="76"/>
        </ext>
      </extLst>
    </bk>
    <bk>
      <extLst>
        <ext uri="{3e2802c4-a4d2-4d8b-9148-e3be6c30e623}">
          <xlrd:rvb i="77"/>
        </ext>
      </extLst>
    </bk>
    <bk>
      <extLst>
        <ext uri="{3e2802c4-a4d2-4d8b-9148-e3be6c30e623}">
          <xlrd:rvb i="78"/>
        </ext>
      </extLst>
    </bk>
    <bk>
      <extLst>
        <ext uri="{3e2802c4-a4d2-4d8b-9148-e3be6c30e623}">
          <xlrd:rvb i="79"/>
        </ext>
      </extLst>
    </bk>
    <bk>
      <extLst>
        <ext uri="{3e2802c4-a4d2-4d8b-9148-e3be6c30e623}">
          <xlrd:rvb i="80"/>
        </ext>
      </extLst>
    </bk>
    <bk>
      <extLst>
        <ext uri="{3e2802c4-a4d2-4d8b-9148-e3be6c30e623}">
          <xlrd:rvb i="81"/>
        </ext>
      </extLst>
    </bk>
    <bk>
      <extLst>
        <ext uri="{3e2802c4-a4d2-4d8b-9148-e3be6c30e623}">
          <xlrd:rvb i="82"/>
        </ext>
      </extLst>
    </bk>
    <bk>
      <extLst>
        <ext uri="{3e2802c4-a4d2-4d8b-9148-e3be6c30e623}">
          <xlrd:rvb i="83"/>
        </ext>
      </extLst>
    </bk>
    <bk>
      <extLst>
        <ext uri="{3e2802c4-a4d2-4d8b-9148-e3be6c30e623}">
          <xlrd:rvb i="84"/>
        </ext>
      </extLst>
    </bk>
    <bk>
      <extLst>
        <ext uri="{3e2802c4-a4d2-4d8b-9148-e3be6c30e623}">
          <xlrd:rvb i="85"/>
        </ext>
      </extLst>
    </bk>
    <bk>
      <extLst>
        <ext uri="{3e2802c4-a4d2-4d8b-9148-e3be6c30e623}">
          <xlrd:rvb i="86"/>
        </ext>
      </extLst>
    </bk>
    <bk>
      <extLst>
        <ext uri="{3e2802c4-a4d2-4d8b-9148-e3be6c30e623}">
          <xlrd:rvb i="87"/>
        </ext>
      </extLst>
    </bk>
    <bk>
      <extLst>
        <ext uri="{3e2802c4-a4d2-4d8b-9148-e3be6c30e623}">
          <xlrd:rvb i="88"/>
        </ext>
      </extLst>
    </bk>
    <bk>
      <extLst>
        <ext uri="{3e2802c4-a4d2-4d8b-9148-e3be6c30e623}">
          <xlrd:rvb i="89"/>
        </ext>
      </extLst>
    </bk>
    <bk>
      <extLst>
        <ext uri="{3e2802c4-a4d2-4d8b-9148-e3be6c30e623}">
          <xlrd:rvb i="90"/>
        </ext>
      </extLst>
    </bk>
    <bk>
      <extLst>
        <ext uri="{3e2802c4-a4d2-4d8b-9148-e3be6c30e623}">
          <xlrd:rvb i="91"/>
        </ext>
      </extLst>
    </bk>
    <bk>
      <extLst>
        <ext uri="{3e2802c4-a4d2-4d8b-9148-e3be6c30e623}">
          <xlrd:rvb i="92"/>
        </ext>
      </extLst>
    </bk>
    <bk>
      <extLst>
        <ext uri="{3e2802c4-a4d2-4d8b-9148-e3be6c30e623}">
          <xlrd:rvb i="93"/>
        </ext>
      </extLst>
    </bk>
    <bk>
      <extLst>
        <ext uri="{3e2802c4-a4d2-4d8b-9148-e3be6c30e623}">
          <xlrd:rvb i="94"/>
        </ext>
      </extLst>
    </bk>
    <bk>
      <extLst>
        <ext uri="{3e2802c4-a4d2-4d8b-9148-e3be6c30e623}">
          <xlrd:rvb i="95"/>
        </ext>
      </extLst>
    </bk>
    <bk>
      <extLst>
        <ext uri="{3e2802c4-a4d2-4d8b-9148-e3be6c30e623}">
          <xlrd:rvb i="96"/>
        </ext>
      </extLst>
    </bk>
    <bk>
      <extLst>
        <ext uri="{3e2802c4-a4d2-4d8b-9148-e3be6c30e623}">
          <xlrd:rvb i="97"/>
        </ext>
      </extLst>
    </bk>
    <bk>
      <extLst>
        <ext uri="{3e2802c4-a4d2-4d8b-9148-e3be6c30e623}">
          <xlrd:rvb i="98"/>
        </ext>
      </extLst>
    </bk>
    <bk>
      <extLst>
        <ext uri="{3e2802c4-a4d2-4d8b-9148-e3be6c30e623}">
          <xlrd:rvb i="99"/>
        </ext>
      </extLst>
    </bk>
    <bk>
      <extLst>
        <ext uri="{3e2802c4-a4d2-4d8b-9148-e3be6c30e623}">
          <xlrd:rvb i="100"/>
        </ext>
      </extLst>
    </bk>
    <bk>
      <extLst>
        <ext uri="{3e2802c4-a4d2-4d8b-9148-e3be6c30e623}">
          <xlrd:rvb i="101"/>
        </ext>
      </extLst>
    </bk>
  </futureMetadata>
  <valueMetadata count="102">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bk>
      <rc t="1" v="68"/>
    </bk>
    <bk>
      <rc t="1" v="69"/>
    </bk>
    <bk>
      <rc t="1" v="70"/>
    </bk>
    <bk>
      <rc t="1" v="71"/>
    </bk>
    <bk>
      <rc t="1" v="72"/>
    </bk>
    <bk>
      <rc t="1" v="73"/>
    </bk>
    <bk>
      <rc t="1" v="74"/>
    </bk>
    <bk>
      <rc t="1" v="75"/>
    </bk>
    <bk>
      <rc t="1" v="76"/>
    </bk>
    <bk>
      <rc t="1" v="77"/>
    </bk>
    <bk>
      <rc t="1" v="78"/>
    </bk>
    <bk>
      <rc t="1" v="79"/>
    </bk>
    <bk>
      <rc t="1" v="80"/>
    </bk>
    <bk>
      <rc t="1" v="81"/>
    </bk>
    <bk>
      <rc t="1" v="82"/>
    </bk>
    <bk>
      <rc t="1" v="83"/>
    </bk>
    <bk>
      <rc t="1" v="84"/>
    </bk>
    <bk>
      <rc t="1" v="85"/>
    </bk>
    <bk>
      <rc t="1" v="86"/>
    </bk>
    <bk>
      <rc t="1" v="87"/>
    </bk>
    <bk>
      <rc t="1" v="88"/>
    </bk>
    <bk>
      <rc t="1" v="89"/>
    </bk>
    <bk>
      <rc t="1" v="90"/>
    </bk>
    <bk>
      <rc t="1" v="91"/>
    </bk>
    <bk>
      <rc t="1" v="92"/>
    </bk>
    <bk>
      <rc t="1" v="93"/>
    </bk>
    <bk>
      <rc t="1" v="94"/>
    </bk>
    <bk>
      <rc t="1" v="95"/>
    </bk>
    <bk>
      <rc t="1" v="96"/>
    </bk>
    <bk>
      <rc t="1" v="97"/>
    </bk>
    <bk>
      <rc t="1" v="98"/>
    </bk>
    <bk>
      <rc t="1" v="99"/>
    </bk>
    <bk>
      <rc t="1" v="100"/>
    </bk>
    <bk>
      <rc t="1" v="101"/>
    </bk>
  </valueMetadata>
</metadata>
</file>

<file path=xl/sharedStrings.xml><?xml version="1.0" encoding="utf-8"?>
<sst xmlns="http://schemas.openxmlformats.org/spreadsheetml/2006/main" count="232" uniqueCount="130">
  <si>
    <t>LP</t>
  </si>
  <si>
    <t>j.m.</t>
  </si>
  <si>
    <t>ilość</t>
  </si>
  <si>
    <t>Cena jedn. brutto</t>
  </si>
  <si>
    <t>Nazwa materiału -  wyrobu</t>
  </si>
  <si>
    <t>Cena jedn. netto</t>
  </si>
  <si>
    <t>Wartość brutto</t>
  </si>
  <si>
    <t>Wartość netto</t>
  </si>
  <si>
    <t>Uwagi</t>
  </si>
  <si>
    <t>Razem:</t>
  </si>
  <si>
    <t>(pełna nazwa wykonawcy)</t>
  </si>
  <si>
    <t>( miejsce, data)</t>
  </si>
  <si>
    <t>Wycena materiały - BHP, tablice, znaki</t>
  </si>
  <si>
    <t>……………………………………………………………</t>
  </si>
  <si>
    <t>(podpis wykonawcy lub 
przedstawiciela wykonawcy)</t>
  </si>
  <si>
    <t>………………………………..</t>
  </si>
  <si>
    <t>szt.</t>
  </si>
  <si>
    <t>par</t>
  </si>
  <si>
    <t>szt</t>
  </si>
  <si>
    <t>Tablica rozdzielcza  BC 009
- 10x14,8 cm, - fotoluminescencyjny, folia</t>
  </si>
  <si>
    <t>Tablica Tu wolno palić RB 025
- 10,5 x 14,8 cm- płyta PCV</t>
  </si>
  <si>
    <t>kpl</t>
  </si>
  <si>
    <t xml:space="preserve">Znak  Miejsce zbiórki do ewakuacji  AB 002- 35x51,8 cm - płyta PCV- fotoluminescencyjny </t>
  </si>
  <si>
    <t>Znak  Napięcie 400 V  HG 048
- 5,2x7,4 cm, - folia, nieświecący</t>
  </si>
  <si>
    <t>Znak Alarmowy sygnalizator akustyczny BA009 (czerwona tuba).15 X 20 cm</t>
  </si>
  <si>
    <t>Znak B-18 ( SA052) zakaz wjazdu pojazdów o rzeczywistej masie całkowitej ponat 3,5 t</t>
  </si>
  <si>
    <t>Znak B-2 Zakaz wjazdu - średnica 800 mm</t>
  </si>
  <si>
    <t>Znak B-20 STOP - I generacja 800 mm</t>
  </si>
  <si>
    <t>Znak Ciągnąć aby otworzyć drzwi lewe
15 X 15 cm  naklejki</t>
  </si>
  <si>
    <t>Znak Ciągnąć aby otworzyć drzwi prawe 15 X 15 cm naklejki</t>
  </si>
  <si>
    <t>Znak Drzwi przeciwpożarowe „Lewe” 15 X 20 cm</t>
  </si>
  <si>
    <t>Znak Drzwi przeciwpożarowe „Prawe”15 X 20 cm</t>
  </si>
  <si>
    <t>Znak Gaśnica  
- 15 x 105cm - płyta PCV- fotoluminescencyjny</t>
  </si>
  <si>
    <t>Znak Gaz napędowy SB 02
- 20,5x22 cm, - płyta sztywna,nieświecący</t>
  </si>
  <si>
    <t>Znak Główna tablica rozdzielcza  BC 010
- 10x14,8 cm, - fotoluminescencyjny, folia</t>
  </si>
  <si>
    <t>Znak Główny wyłącznik prądu BC 008
- 10x14,8 cm, - folia, fotoluminescencyjny</t>
  </si>
  <si>
    <t xml:space="preserve">Znak Hydrant Wewnętrzny  BA 006- 10 x 10 cm- płyta PCV
- fotoluminescencyjny </t>
  </si>
  <si>
    <t>Znak Kierunek do wyjścia ewakuacyjnego w dół, skos z prawo. Płyta PVC znak fotoluminescencyjny E02-PD.  Mocowania typu „rzep”.15 X 30 cm</t>
  </si>
  <si>
    <t>Znak Koc gaśniczy 15 X 15 cm</t>
  </si>
  <si>
    <t>Znak Napięcie 230V HG 047
- 5,2x7,4 cm, - folia, nieświecący</t>
  </si>
  <si>
    <t>Znak Nie dotykać! Urządzenie elektryczne HA 001 - 5,2x7,4 cm, - folia, nieświecący</t>
  </si>
  <si>
    <t>Znak Olej napędowy SB 01
- 20,5x22 cm, - płyta sztywna, nieświecący</t>
  </si>
  <si>
    <t>Znak Oznaczenie „ Brama pożarowa” BR-14x36</t>
  </si>
  <si>
    <t>Znak Oznaczenie „Do punktu czerpania wody” BR-14x36</t>
  </si>
  <si>
    <t>Znak Oznaczenie „Klucz do wyjścia ewakuacyjnego znajduje się …….” BB-10x14,8</t>
  </si>
  <si>
    <t>Znak Oznaczenie „Materiały utleniające” CB-15x22,2</t>
  </si>
  <si>
    <t>Znak Oznaczenie „Przeciwpożarowy wyłącznik prądu” 
BB-10x14,8</t>
  </si>
  <si>
    <t>Znak Oznaczenie „Strefa zagrożenia wybuchem EX” DT-21x29,7</t>
  </si>
  <si>
    <t>Znak Oznaczenie „Tu wolno palić” BK-10,5x14,8</t>
  </si>
  <si>
    <t>Znak Oznaczenie „Uwaga! Strefa zagrożenia wybuchem 2. Nieupoważnionym wstęp wzbroniony” EM-35x55</t>
  </si>
  <si>
    <t>Znak Oznaczenie „Wyjście ewakuacyjne” CE-15x30</t>
  </si>
  <si>
    <t>Znak Oznaczenie „Zakaz palenia wyrobów tytoniowych i papierosów elektronicznych na terenie obiektu” BH-10x30</t>
  </si>
  <si>
    <t>Znak Pchać aby otworzyć drzwi lewe 15 X 15 cm naklejki</t>
  </si>
  <si>
    <t>Znak Pchać aby otworzyć drzwi prawe 15 X 15 cm naklejki</t>
  </si>
  <si>
    <t>Znak Pod napięciem HA 008
- 5,2x7,4 cm, - folia, nieświecący</t>
  </si>
  <si>
    <t>Znak Ppoż. zbiornik wody …. m3  - 25 x 40 cm</t>
  </si>
  <si>
    <t>Znak Przeciwpożarowy wyłącznik prądu  BB 012 - 15x22 cm, - fotoluminescencyjny,- folia,płyta sztywna</t>
  </si>
  <si>
    <t>Znak ROP ( Ręczny ostrzegacz pożarowy) 15 X 15 cm</t>
  </si>
  <si>
    <t>Znak Strefa pośrednia – znak wielokrotny (NO-06-A039:2009)</t>
  </si>
  <si>
    <t>Znak Strefa zagrożenia – znak wielokrotny (NO-06-A039:2009)</t>
  </si>
  <si>
    <t>Znak Uziemienie PA 049
- 3x3 cm, - folia, nieświecący</t>
  </si>
  <si>
    <t>Znak Wyjście ewakuacyjne (lewe). Płyta PVC, znak fotoluminescencyjny. E02-WE.Mocowania typu „rzep”. 15X30 cm</t>
  </si>
  <si>
    <t>Znak Wyjście ewakuacyjne AA 001 - 20 x 40 cm - płyta PCV- fotoluminescencyjny</t>
  </si>
  <si>
    <t xml:space="preserve">Znak Wyłącz silnik podczas tankowania paliwa SB 018 Zachowaj odległość 10 m od pojazdu tankującego 50x110 cm                                    </t>
  </si>
  <si>
    <t>Znak Wyłącznik prądu HG 019
- 10x14,8cm, folia, - fotoluminescencyjny, 
- płyta sztywna</t>
  </si>
  <si>
    <t>Znak Zakaz palenia wyrobów tytoniowych i papierosów elektronicznych na terenie obiektu NE 026- 10x25 cm, płyta PCV</t>
  </si>
  <si>
    <t>para</t>
  </si>
  <si>
    <t>………………………………….. dn…...01.2026r.</t>
  </si>
  <si>
    <t>Wzór</t>
  </si>
  <si>
    <r>
      <rPr>
        <b/>
        <sz val="10"/>
        <color theme="1"/>
        <rFont val="Arial"/>
        <family val="2"/>
        <charset val="238"/>
      </rPr>
      <t xml:space="preserve">Tablica – metorologiczna
</t>
    </r>
    <r>
      <rPr>
        <sz val="10"/>
        <color theme="1"/>
        <rFont val="Arial"/>
        <family val="2"/>
        <charset val="238"/>
      </rPr>
      <t xml:space="preserve">- synoptyczna
- wymiary 1650 x 1050 x 35 mm ± 10mm
</t>
    </r>
    <r>
      <rPr>
        <sz val="9"/>
        <color theme="1"/>
        <rFont val="Arial"/>
        <family val="2"/>
        <charset val="238"/>
      </rPr>
      <t xml:space="preserve">Minimalne wymagania:
- obudowa aluminium + poliwęglan + filtr kontrastowy, zabezpieczenie folia 
- sposób zasilania 230V 50Hz
- napięcie zasilania 12V 
- kolor LED czerwonym
- tło czarne  
- wysokość cyfr LED 130 mm
- wysokość liter LED paneli informacyjnych 100 mm
- temperatura, ciśnienie, wilgotnośc z czujników 
- czas/data automatycznie z GPS
- panel tekstowy – klawiatura 
Wyświetlane parametry:
- czas/data (12:30:14 / 02:05:25) wyświetlane naprzemiennie
- temperatura powietrza w stopniach celsiusza (…..C0)
- ciśnienie amosferyczne (….hPA)
- wilgotność powietrza procentowo (….%)
- panel stan nawierzchni, widoczność  minimum 12/12 znaków 
- panel informacyjny minimum 24 znaki
- widoczność komunikatów  40 m
- mocowanie do prostej ściany zewnętrznej 
W skład kompletu wchodzi:
- tablica elektroniczna
- klawiatura do obsługi paneli tekstowych 
- przewód zaslający
- elemety potrzebne do zawieszenia w komplecie
- instrukcja obsługi w języku polskim 
</t>
    </r>
    <r>
      <rPr>
        <sz val="10"/>
        <color theme="1"/>
        <rFont val="Arial"/>
        <family val="2"/>
        <charset val="238"/>
      </rPr>
      <t xml:space="preserve">
</t>
    </r>
  </si>
  <si>
    <t xml:space="preserve">Tablica stopni alarmowych
- 90 x 120 cm
- napisy „Arial Bold” 
- wykonanie  płyta aluminiowa – kompozytowa minimum 3 mm
-  nalepka z foli sucho ścieralnej zapewniająca pisanie i zamazywaniw pisakiem 
   typu markier
</t>
  </si>
  <si>
    <t xml:space="preserve">TABLICA STRZAŁKA DOJAZD POŻAROWY
- biały znak z czerwoną obwódką
- wewnątrz znaku czarny napis : (wyżej) DOJAZD, (niżej) POŻAROWY
- obok napisu: miejsce umożliwiające przyklejenie cyfr
- ramka czerwona o szerokości minimum 2 cm
- czcionka ARIEL, pogrubiona 
- wykonana z materiału odpornego na warunki atmosferyczne oraz promienie UV
- wymiar strzałki: 15 x 50 cm
- grubość: 0,5 cm
Należy zastosować rozwiązanie zapewniające dobrą widoczność w dzień i w nocy (np. folia odblaskowa).
W MYŚL PRZEPISÓW: PAŃSTWOWE GOSPODARSTWO LEŚNE LASY PAŃSTWOWE – INSTRUKCJA OCHRONY PRZECIWPOŻAROWEJ LASU.
UWAGA! 
13 sztuk – strzałka w prawo 
12 sztuk – strzałka w lewo
</t>
  </si>
  <si>
    <t>Okulary zapewniające pełne pole widzenia
- do prac pilarką, przecinarką
- klasa zabezpieczenia przed odpryskami ciał stałych B (120m/s)
- wymienne szkła bezbarwne odporne na zarysowania 
- ochrona przed promieniowaniem UV 400
- osłona boczna z wentylacją 
- zgodne z EN 166:2001</t>
  </si>
  <si>
    <r>
      <t xml:space="preserve">Znak DOJAZD POŻAROWY - 25 x 30 cm 
- biały, prostokątny znak z czerwoną obwódką
- na znaku czarny napis: (wyżej) DOJAZD, (niżej) POŻAROWY
- pod napisem: miejsce umożliwiające przyklejenie cyfr
- ramka czerwona o szerokości minimum 2 cm
- czcionka ARIEL, pogrubiona 
- wykonana z materiału odpornego na warunki atmosferyczne oraz promienie UV
- wymiar tablicy: 30 x 25 cm
- grubość tablicy: 0,5 cm
</t>
    </r>
    <r>
      <rPr>
        <sz val="9"/>
        <color theme="1"/>
        <rFont val="Arial"/>
        <family val="2"/>
        <charset val="238"/>
      </rPr>
      <t xml:space="preserve">Należy zastosować rozwiązanie zapewniające dobrą widoczność w dzień i w nocy (np. folia odblaskowa).
W MYŚL PRZEPISÓW: PAŃSTWOWE GOSPODARSTWO LEŚNE LASY PAŃSTWOWE – INSTRUKCJA OCHRONY PRZECIWPOŻAROWEJ LASU.
</t>
    </r>
  </si>
  <si>
    <r>
      <t>Rękawice hydrauliczne 
Powleczone Nitril, mikropianka wewnącz dłoni, ciepło kntaktowe 100</t>
    </r>
    <r>
      <rPr>
        <vertAlign val="superscript"/>
        <sz val="10"/>
        <color theme="1"/>
        <rFont val="Arial"/>
        <family val="2"/>
        <charset val="238"/>
      </rPr>
      <t>o</t>
    </r>
    <r>
      <rPr>
        <sz val="10"/>
        <color theme="1"/>
        <rFont val="Arial"/>
        <family val="2"/>
        <charset val="238"/>
      </rPr>
      <t xml:space="preserve">C, rozmiar 11, Ketegoria CAT.II zgodne z EN 388:2016+A1:2018 4121X; EN ISO 21420:2020 ; EN 407: 2020 X1XXX 
</t>
    </r>
  </si>
  <si>
    <t>Tabliczka oznaczeń stron świata
- stal nierdzewna grawerowana   
- wymiary 90 mm x 120 mm
- na nóżce z pręta 160 mm
- wysokość tabliczki z nóżką 250 mm</t>
  </si>
  <si>
    <t xml:space="preserve">Przyłbica spawalnicza samościemniająca
Minimalne wymagania:
• zasilanie ogniwo fotowoltaiczne + bateria 1xCR2032
• aktywne pole widzenia: 93x43mm
• ilość sensorów: minimum 2
•  regulacja stopnia ochrony w zakresie DIN 4/9-13
•  prędkość reakcji 1/25 000 s
 wytrzymałość na uderzenia zgodną z normą EN 175B
•  funkcja szlifowania
</t>
  </si>
  <si>
    <r>
      <rPr>
        <sz val="11"/>
        <color theme="1"/>
        <rFont val="Arial"/>
        <family val="2"/>
        <charset val="238"/>
      </rPr>
      <t xml:space="preserve">Kask ochronny z przyłbicą  oraz nausznikami </t>
    </r>
    <r>
      <rPr>
        <sz val="9"/>
        <color theme="1"/>
        <rFont val="Arial"/>
        <family val="2"/>
        <charset val="238"/>
      </rPr>
      <t xml:space="preserve">
Minimalne wymagania:
KASK
- spełnia normę EN 397
- wykonany z ABS- termoplast, akrylonitryl-butadien-styren
- odporny na uderzenia
- wyposażony w otwory wentylacyjne, pokrętło umożliwiające regulację obwodu( 6-punktowa), wymienny napotnik z bawełny PR - wytrzymałość na temperaturę od - 20°C do +50°C.
 UCHWYT OSŁONY 
- spełnia normę EN 166 (ochrona indywidualna oczu).
- wykonany z ABS - materiał wytrzymały, odporny na zarysowania, odkształcenia i czynniki chemiczne.
- mocowany na hełm 
OSŁONA PRZEZROCZYSTA  
- spełnia normę EN 170 (ochrona indywidualna oczu- filtry chroniące przed nadfioletem)
- materiał: poliwęglan przezroczysty
- wymiary: 40x22 cm
- szerokie, panoramiczne pole widzenia
- chrona przed promieniowaniem UV
- odporność na uderzenia średniej sile energii
- odporna na zarysowania
NAUSZNIKI  
- spełnia normę EN 352-3  
- poziom tłumienia hałasu: SNR= 26 dB, H= 32 dB, M= 23 dB, L= 15 dB,
- stalowa sprężyna dociskowa,
- szerokie wygodne pierścienie uszczelniające,
- optymalna szczelność, niewielki nacisk,
- łatwa wymiana pierścieni i wkładek pozwala utrzymać higieniczną czystość produktu,
- bezstopniowa regulacja,
- idealne do miejsc o średnim nasileniu hałasu,
- zapobieganie ubytkom słuchu w środowisku roboczym,
</t>
    </r>
    <r>
      <rPr>
        <sz val="10"/>
        <color theme="1"/>
        <rFont val="Arial"/>
        <family val="2"/>
        <charset val="238"/>
      </rPr>
      <t xml:space="preserve">
</t>
    </r>
  </si>
  <si>
    <t xml:space="preserve">Znak Strefa niebezpieczna - znak wielokrotny (NO-06-A039:2009)
</t>
  </si>
  <si>
    <t xml:space="preserve">Znak Kierunek do wyjścia – za drzwiami w dół. 15 X 30 cm
- fotoluminescencyjny </t>
  </si>
  <si>
    <t xml:space="preserve">Znak Kierunek do wyjścia – za drzwiami w lewo i prosto 15 X 30 cm - fotoluminescencyjny </t>
  </si>
  <si>
    <t>Znak ostrzegawczy (Uwaga pojazdy gąsienicowe) 900 mm , folia I generacji</t>
  </si>
  <si>
    <t xml:space="preserve">Znak nakazu (Droga dla pojazdów gąsienicowych) - średnica - 800 mm - szerokość obwódki - 8 mm moduł - 80 , folia I generacji </t>
  </si>
  <si>
    <t>Znak Strefa ochronna promieniowania 45x30 cm 1mm</t>
  </si>
  <si>
    <t>Znak Wyjście w lewo 15 X 15 cm
fotoluminescencyjny</t>
  </si>
  <si>
    <t>Znak Wyjście w prawo 15 X 15 cm
fotoluminescencyjny</t>
  </si>
  <si>
    <r>
      <t xml:space="preserve">Tablica:  Jednostki Wojskowej </t>
    </r>
    <r>
      <rPr>
        <b/>
        <sz val="10"/>
        <color theme="1"/>
        <rFont val="Arial"/>
        <family val="2"/>
        <charset val="238"/>
      </rPr>
      <t xml:space="preserve">JW 2031 </t>
    </r>
    <r>
      <rPr>
        <sz val="10"/>
        <color theme="1"/>
        <rFont val="Arial"/>
        <family val="2"/>
        <charset val="238"/>
      </rPr>
      <t xml:space="preserve">
Tablica koloru czerwonego, wykonane z materiału odpornego 
na wilgoć  Dibond (grubości 3 mm) . Może to być wydruk na foli zabezpieczony folią bezbarwną odporną na warunki atmosferyczne oraz na promienie UV. Treść opisu 
w kolorze białym, czcionka komputerowa „Arial”. Umieszczenie wizerunku orła i napisu ma być przystosowane proporcjonalne do wielkości tablicy.
</t>
    </r>
  </si>
  <si>
    <t>Tablica ostrzegawcza Polowanie, łowienie ryb, zbieranie runa leśnego surowo wzbronione - 750 mm x 500 mm
Może to być wydruk na foli zabezpieczony folią bezbarwną odporną na warunki atmosferyczne oraz na promienie UV.</t>
  </si>
  <si>
    <r>
      <t xml:space="preserve">Tablica 40x120 cm
- czerwone tło z białym obramowaniem 
KOMENDANT OSPWL PRZYJMUJE W SPRAWACH SKARG I WNIOSKÓW W KAŻDY PONIEDZIAŁEK W GODZINACH 14 </t>
    </r>
    <r>
      <rPr>
        <vertAlign val="superscript"/>
        <sz val="10"/>
        <color theme="1"/>
        <rFont val="Arial"/>
        <family val="2"/>
        <charset val="238"/>
      </rPr>
      <t xml:space="preserve">00 </t>
    </r>
    <r>
      <rPr>
        <sz val="10"/>
        <color theme="1"/>
        <rFont val="Arial"/>
        <family val="2"/>
        <charset val="238"/>
      </rPr>
      <t xml:space="preserve">- 16 </t>
    </r>
    <r>
      <rPr>
        <vertAlign val="superscript"/>
        <sz val="10"/>
        <color theme="1"/>
        <rFont val="Arial"/>
        <family val="2"/>
        <charset val="238"/>
      </rPr>
      <t>00</t>
    </r>
    <r>
      <rPr>
        <sz val="10"/>
        <color theme="1"/>
        <rFont val="Arial"/>
        <family val="2"/>
        <charset val="238"/>
      </rPr>
      <t xml:space="preserve">
Może to być wydruk na foli zabezpieczony folią bezbarwną odporną na warunki atmosferyczne oraz na promienie UV.</t>
    </r>
  </si>
  <si>
    <t>Maska lakiernicza (półmaska przeciwpyłowa)
w zestawie:
2 x filtr węglowy
2 x filtr przeciwpyłowy
2 x pokrywa filtru</t>
  </si>
  <si>
    <t>Rękawice skórzane robocze
- rozmiar 11 ; zgodne z EN388</t>
  </si>
  <si>
    <t xml:space="preserve">Rękawice robocze
- powlekane lateksem 
- rozmiar 11 </t>
  </si>
  <si>
    <t>Tablica Oficer dyżurny 
Wymiar 90 cm x 30 cm
Tablica wyk. z płyty PCV grubości min. 5mm. Tło czerwone, obwódka biała szer. 1cm, litery koloru białego.Może to być wydruk na foli zabezpieczony folią bezbarwną odporną na warunki atmosferyczne oraz na promienie UV.</t>
  </si>
  <si>
    <t>Tablica Biuro przepustek 
Wymiar 90 cm x 30 cm
Tablica wyk. z płyty PCV grubości min. 5mm. Tło czerwone, obwódka biała szer. 1cm, litery koloru białego.Może to być wydruk na foli zabezpieczony folią bezbarwną odporną na warunki atmosferyczne oraz na promienie UV.</t>
  </si>
  <si>
    <t>Przepustkę okazywać bez wezwania 
- 40x50 cm. 
- płyta z tworzywa sztucznego grubość od 0,5 do 4 mm
Może to być wydruk na foli zabezpieczony folią bezbarwną odporną na warunki atmosferyczne oraz na promienie UV</t>
  </si>
  <si>
    <t>Tablica  U-21a
- wykonanie blacha aluminiowa 1,25 mm
- folia I generacji 
- montaż na uchwyty 
Może to być wydruk na foli zabezpieczony folią bezbarwną odporną na warunki atmosferyczne oraz na promienie UV</t>
  </si>
  <si>
    <t xml:space="preserve">Tablica  U-21b
- wykonanie blacha aluminiowa 1,25 mm
- folia I generacji 
- montaż na uchwyty
Może to być wydruk na foli zabezpieczony folią bezbarwną odporną na warunki atmosferyczne oraz na promienie UV </t>
  </si>
  <si>
    <t xml:space="preserve">Tablica Zakaz wnoszenia alkocholu na teren Jednostki Wojskowej 
- rozmiar 40 x 50 cm
</t>
  </si>
  <si>
    <t xml:space="preserve">Do Punktu Czerpania Wody
tablica powinna być wykonana z trwałego materiału (np. blacha, płyta PCV…) o wymiarze min. 15 cm × 50 cm, tło tablicy koloru białego, ramka koloru niebieskiego o szerokości min. 2 cm – należy stosować rozwiązania zapewniające dobrą widoczność w dzień i w nocy (np. odblaskową folię, lakier);  </t>
  </si>
  <si>
    <t xml:space="preserve">Tablica ostrzegawcza o strzelaniach z użyciem amunicji bojowej 
Wymiary 76 x 61 cm , wysokość liter nad rysunkiem 3 cm , litery pod rysunkiem 2 cm,  czcionka Ariel, tło białe, litery czarne, rysunek średnica zewnęczna okręgu 30 cm, kolor czerwony, grubość okręgu 2,7 cm, grubość ramki 2,5 cm, kolor czarny, Materiał blacza stalowa ocynkowana 1mm lub PCV </t>
  </si>
  <si>
    <t>Tablica Uwaga  promieniowanie 
tablica 210 x400 mm tło żółte ramka napis czarne czcionka Arial
elementy montażowe uchwyt i słupek rura fi 10 mm wysokość 1600 mm</t>
  </si>
  <si>
    <t xml:space="preserve">Strzałka kierunkowa 
wymiary 20 x 70 cm, do wycięcia 55 cm, wycięcie 5 cm, czcionka Ariel wysokośc 11 cm, tło żółte napis czarny </t>
  </si>
  <si>
    <t xml:space="preserve">Tablica:  Jednostki Wojskowej JW 5940
Tablica koloru czerwonego, wykonane z materiału odpornego 
na wilgoć  Dibond (grubości 3 mm) . Może to być wydruk na foli zabezpieczony folią bezbarwną odporną na warunki atmosferyczne oraz na promienie UV. Treść opisu 
w kolorze białym, czcionka komputerowa „Arial”. Umieszczenie wizerunku orła i napisu ma być przystosowane proporcjonalne do wielkości tablicy.
</t>
  </si>
  <si>
    <t>Tablica - Teren wojskowy wstęp wzbroniony 
- wymiary 40 x 60 cm 
-  płyta sztywna PCV 1 mm, otwory montażowe na rogach fi 5</t>
  </si>
  <si>
    <t>Tablica ostrzegawcza Teren Wojskowy                  
 (w czterech językach)
Podłoże: płyta sztywna PCV minimum 1 mm  
Rozmiar: 60x100 cm
Może to być wydruk na foli zabezpieczony folią bezbarwną odporną na warunki atmosferyczne oraz na promienie UV otwory montażowe na rogach fi 5</t>
  </si>
  <si>
    <r>
      <t>Tablica zakaz fotografowania w 4 językach
Podłoże: płyta sztywna PCV minimum 1 mm  
Format kwadratu o boku 60 cm z dużym napisem „ZAKAZ”           i mniejszym „FOTOGRAFOWANIA” (wysokość liter 7,45 cm             i 3,35 cm) oraz rysunkami obrazującymi aparat fotograficzny, kamerę oraz telefon komórkowy (każdy z okręgów o średnicy 16 cm).
Napis ZAKAZ FOTOGRAFOWANIA w czterech językach obcych: j. angielski, j. niemiecki, j. rosyjski, j. arabski.
Może to być wydruk na foli zabezpieczony folią bezbarwną odporną na warunki atmosferyczne oraz na promienie UV otwory montażowe na rogach fi 5</t>
    </r>
    <r>
      <rPr>
        <b/>
        <u/>
        <sz val="10"/>
        <color theme="1"/>
        <rFont val="Arial"/>
        <family val="2"/>
        <charset val="238"/>
      </rPr>
      <t xml:space="preserve">
</t>
    </r>
    <r>
      <rPr>
        <sz val="10"/>
        <color theme="1"/>
        <rFont val="Arial"/>
        <family val="2"/>
        <charset val="238"/>
      </rPr>
      <t xml:space="preserve">
</t>
    </r>
  </si>
  <si>
    <t xml:space="preserve">Tablica ostrzegawcza o zakazie lotów bezzałogowymi statkami powietrznymi ( w czterech językach)
Tablica ostrzegawcza w czterech językach wraz ze znakiem zakazu, tablica żółta w kształcie prostokąta o podstawie 80 cm i wysokości 120 cm. Podłoże płyta sztywana PCV 1 mm ze znakiem zakazu lotu bezzałogowych statków powietrznych (symbol w czerwonym kole o średnicy 30 cm) z napisem wykonanym czarnymi drukowanymi literami – „ZAKAZ lotów bezzałogowymi statkami powietrznymi – THE BAN ON HLYING – DAS VERBOTEN FLIEGENDER DRONHEN – ЗAПРЕТ НА ЛЕТАЮЩИЕ БЕСПИЛОТНЫЕ”.  Może to być wydruk na foli zabezpieczony folią bezbarwną odporną na warunki atmosferyczne oraz na promienie UV otwory montażowe na rogach fi 5
</t>
  </si>
  <si>
    <t>Znak Uwaga  promieniowanie laserowe 
znak 1050 mm, tło żółte ramka czarna
elementy montażowe uchwyt i słupek rura fi 10 mm wysokość 1600 mm</t>
  </si>
  <si>
    <t>Tablica 40x120 cm
- czerwone tło z białym obramowaniem 
DOWÓDCA JEDNOSTKI WOJSKOWEJ Nr 5940 PRZYJMUJE W SPRAWACH SKARG I WNIOSKÓW W KAŻDY PONIEDZIAŁEK W GODZINACH 14 00 - 16 00
Może to być wydruk na foli zabezpieczony folią bezbarwną odporną na warunki atmosferyczne oraz na promienie UV.</t>
  </si>
  <si>
    <r>
      <rPr>
        <b/>
        <sz val="10"/>
        <color theme="1"/>
        <rFont val="Arial"/>
        <family val="2"/>
        <charset val="238"/>
      </rPr>
      <t xml:space="preserve">Tablice mobilizacyjne   
</t>
    </r>
    <r>
      <rPr>
        <b/>
        <u/>
        <sz val="10"/>
        <color theme="1"/>
        <rFont val="Arial"/>
        <family val="2"/>
        <charset val="238"/>
      </rPr>
      <t xml:space="preserve">Opis Załącznik Nr 1 </t>
    </r>
  </si>
  <si>
    <t xml:space="preserve">Wyjazd Straży T-16
600 x 750 mm., folia II generacji 
- blacha ocynkowana minimum 1.25 mm 
- komplet uchwytów mocujących 
</t>
  </si>
  <si>
    <t xml:space="preserve">Stop B-20
- fi 800 mm
- blacha ocynkowana minimum 1.25 mm, folia I generacji 
- komplet uchwytów mocujących </t>
  </si>
  <si>
    <t xml:space="preserve">Zakaz wjazdu B-2
-  fi 800 mm
- blacha ocynkowana minimum 1.25 mm, folia I generacji
- komplet uchwytów mocujących a  
</t>
  </si>
  <si>
    <t xml:space="preserve">Zakaz wjazdu dla pojazdów ciężarowych B-5 
- fi 800 mm
- blacha ocynkowana minimum 1.25 mm, folia I generacji 
- komplet uchwytów mocujących 
</t>
  </si>
  <si>
    <t xml:space="preserve">Próg zawlniający A-11a
- rozmiar 1050 mm
- folia I generacji 
- komplet uchwytów mocujących  </t>
  </si>
  <si>
    <t xml:space="preserve">Inne nebezpieczeństwo A - 30 
- fi 1050 mm
- blacha ocynkowana minimum 1.25 mm, folia I generacji 
- komplet uchwytów mocujących  </t>
  </si>
  <si>
    <t xml:space="preserve">Stop B-20
- fi 400 mm
- blacha ocynkowana minimum 1.25 mm, folia I generacji 
- rozstawiany na trójnogu 
- trójnug w komplecie  </t>
  </si>
  <si>
    <t xml:space="preserve">Droga z pierszeństwem D - 1
- 900 x 900 mm 
- blacha ocynkowana minimum 1.25 mm
- folia I generacja 
- komplet uchwytów mocujących </t>
  </si>
  <si>
    <t xml:space="preserve">Znak parking D - 18
 – 600 x 600 mm;
- blacha ocynkowana minimum 1.25 mm
- folia I generacji
- komplet uchwytów mocujących </t>
  </si>
  <si>
    <t xml:space="preserve">Punkt medyczny
 - rozmiar 800 x 600 mm;
- blacha ocynkowana minimum 1.25 mm
- komplet uchwytów mocujących 
</t>
  </si>
  <si>
    <t xml:space="preserve">Punkt opatrunkowy D - 22
- rozmiar 600 x 750 mm 
- blacha ocynkowana minimum 1.25 mm
- folia I generacji 
- komplet uchwytów mocujących </t>
  </si>
  <si>
    <t xml:space="preserve">Obszar zabudowany D- 42
- rozmiar 1200 x 600 mm
- blacha ocynkowana minimum 1.25 mm
- folia II generacji 
- komplet uchwytów mocujących </t>
  </si>
  <si>
    <t xml:space="preserve">Koniec obszaru zabudowanego D- 43
- rozmiar 1200 x 600 mm
- blacha ocynkowana minimum 1.25 mm
- folia II generacji 
- komplet uchwytów mocujących </t>
  </si>
  <si>
    <t xml:space="preserve">Stromy podjazd A - 23
- rozmiar 1050 mm
- blacha ocynkowana minimum 1.25 mm
- folia I generacji 
- komplet uchwytów mocujących  </t>
  </si>
  <si>
    <t xml:space="preserve">Niebezpieczny ziazd A - 22
- rozmiar 1050 mm
- blacha ocynkowana minimum 1.25 mm
- folia I generacji 
- komplet uchwytów mocujących  </t>
  </si>
  <si>
    <t xml:space="preserve">Zwierzęta dzikie A - 18b
- rozmiar 1050 mm
- blacha ocynkowana minimum 1.25 mm
- folia I generacji 
- komplet uchwytów mocujących  </t>
  </si>
  <si>
    <t xml:space="preserve">Śliska jezdnia A-15
- rozmiar 1050 mm
- blacha ocynkowana minimum 1.25 mm
- folia I generacji 
- komplet uchwytów mocujących  </t>
  </si>
  <si>
    <t xml:space="preserve">Ustąp pierszeństwa  A-7
- rozmiar 1050 mm
- blacha ocynkowana minimum 1.25 mm
- folia I generacji 
- komplet uchwytów mocujących  </t>
  </si>
  <si>
    <t xml:space="preserve">Niebezpieczne zakręty, pierwszy w lewo A-4
- rozmiar 1050 mm
- blacha ocynkowana minimum 1.25 mm
- folia I generacji 
- komplet uchwytów mocujących  </t>
  </si>
  <si>
    <t xml:space="preserve">Niebezpieczne zakręty, pierwszy w prawo A-3
- rozmiar 1050 mm
- blacha ocynkowana minimum 1.25 mm
- folia I generacji 
- komplet uchwytów mocujących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</si>
</sst>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0"/>
      <color theme="1"/>
      <name val="Arial"/>
      <family val="2"/>
      <charset val="238"/>
    </font>
    <font>
      <b/>
      <sz val="10"/>
      <color theme="1"/>
      <name val="Arial"/>
      <family val="2"/>
      <charset val="238"/>
    </font>
    <font>
      <sz val="11"/>
      <color theme="1"/>
      <name val="Arial"/>
      <family val="2"/>
      <charset val="238"/>
    </font>
    <font>
      <sz val="8"/>
      <color theme="1"/>
      <name val="Arial"/>
      <family val="2"/>
      <charset val="238"/>
    </font>
    <font>
      <b/>
      <sz val="11"/>
      <color theme="1"/>
      <name val="Arial"/>
      <family val="2"/>
      <charset val="238"/>
    </font>
    <font>
      <sz val="9"/>
      <color theme="1"/>
      <name val="Arial"/>
      <family val="2"/>
      <charset val="238"/>
    </font>
    <font>
      <b/>
      <u/>
      <sz val="10"/>
      <color theme="1"/>
      <name val="Arial"/>
      <family val="2"/>
      <charset val="238"/>
    </font>
    <font>
      <vertAlign val="superscript"/>
      <sz val="10"/>
      <color theme="1"/>
      <name val="Arial"/>
      <family val="2"/>
      <charset val="238"/>
    </font>
  </fonts>
  <fills count="3">
    <fill>
      <patternFill patternType="none"/>
    </fill>
    <fill>
      <patternFill patternType="gray125"/>
    </fill>
    <fill>
      <patternFill patternType="solid">
        <fgColor theme="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43">
    <xf numFmtId="0" fontId="0" fillId="0" borderId="0" xfId="0"/>
    <xf numFmtId="0" fontId="3" fillId="0" borderId="1" xfId="0" applyFont="1" applyBorder="1" applyAlignment="1">
      <alignment horizontal="center" vertical="center" wrapText="1"/>
    </xf>
    <xf numFmtId="0" fontId="1" fillId="0" borderId="1" xfId="0" applyFont="1" applyBorder="1"/>
    <xf numFmtId="0" fontId="4" fillId="0" borderId="1" xfId="0" applyFont="1" applyBorder="1" applyAlignment="1">
      <alignment horizontal="center" vertical="center" wrapText="1"/>
    </xf>
    <xf numFmtId="0" fontId="1" fillId="0" borderId="1" xfId="0" applyFont="1" applyBorder="1" applyAlignment="1">
      <alignment vertical="top" wrapText="1"/>
    </xf>
    <xf numFmtId="0" fontId="1" fillId="0" borderId="1" xfId="0" applyFont="1" applyBorder="1" applyAlignment="1">
      <alignment horizontal="center" vertical="center"/>
    </xf>
    <xf numFmtId="0" fontId="1" fillId="0" borderId="1" xfId="0" applyFont="1" applyBorder="1" applyAlignment="1">
      <alignment horizontal="right"/>
    </xf>
    <xf numFmtId="4" fontId="1" fillId="0" borderId="1" xfId="0" applyNumberFormat="1" applyFont="1" applyBorder="1" applyAlignment="1">
      <alignment horizontal="right" vertical="center"/>
    </xf>
    <xf numFmtId="4" fontId="1" fillId="0" borderId="1" xfId="0" applyNumberFormat="1" applyFont="1" applyBorder="1" applyAlignment="1">
      <alignment vertical="center"/>
    </xf>
    <xf numFmtId="0" fontId="2" fillId="0" borderId="1" xfId="0" applyFont="1" applyBorder="1" applyAlignment="1">
      <alignment horizontal="right" vertical="top"/>
    </xf>
    <xf numFmtId="4" fontId="2" fillId="0" borderId="1" xfId="0" applyNumberFormat="1" applyFont="1" applyBorder="1" applyAlignment="1">
      <alignment vertical="center"/>
    </xf>
    <xf numFmtId="0" fontId="0" fillId="0" borderId="0" xfId="0" applyAlignment="1">
      <alignment horizontal="center"/>
    </xf>
    <xf numFmtId="4" fontId="0" fillId="0" borderId="0" xfId="0" applyNumberFormat="1"/>
    <xf numFmtId="0" fontId="1" fillId="0" borderId="0" xfId="0" applyFont="1" applyBorder="1" applyAlignment="1">
      <alignment horizontal="center" vertical="center"/>
    </xf>
    <xf numFmtId="0" fontId="2" fillId="0" borderId="0" xfId="0" applyFont="1" applyBorder="1" applyAlignment="1">
      <alignment horizontal="right" vertical="top"/>
    </xf>
    <xf numFmtId="0" fontId="1" fillId="0" borderId="0" xfId="0" applyFont="1" applyBorder="1"/>
    <xf numFmtId="4" fontId="1" fillId="0" borderId="0" xfId="0" applyNumberFormat="1" applyFont="1" applyBorder="1" applyAlignment="1">
      <alignment vertical="center"/>
    </xf>
    <xf numFmtId="4" fontId="2" fillId="0" borderId="0" xfId="0" applyNumberFormat="1" applyFont="1" applyBorder="1" applyAlignment="1">
      <alignment vertical="center"/>
    </xf>
    <xf numFmtId="49" fontId="1" fillId="0" borderId="1" xfId="0" applyNumberFormat="1" applyFont="1" applyBorder="1" applyAlignment="1">
      <alignment vertical="top" wrapText="1"/>
    </xf>
    <xf numFmtId="0" fontId="0" fillId="0" borderId="1" xfId="0" applyBorder="1"/>
    <xf numFmtId="0" fontId="0" fillId="0" borderId="1" xfId="0" applyBorder="1" applyAlignment="1">
      <alignment horizontal="center" vertical="center"/>
    </xf>
    <xf numFmtId="0" fontId="0" fillId="0" borderId="1" xfId="0" applyBorder="1" applyAlignment="1"/>
    <xf numFmtId="0" fontId="0" fillId="0" borderId="1" xfId="0" applyBorder="1" applyAlignment="1">
      <alignment horizontal="center"/>
    </xf>
    <xf numFmtId="0" fontId="0" fillId="0" borderId="1" xfId="0" applyBorder="1" applyAlignment="1">
      <alignment vertical="center"/>
    </xf>
    <xf numFmtId="0" fontId="0" fillId="0" borderId="0" xfId="0" applyAlignment="1">
      <alignment horizontal="center" vertical="center"/>
    </xf>
    <xf numFmtId="0" fontId="1" fillId="0" borderId="1" xfId="0" applyFont="1" applyFill="1" applyBorder="1" applyAlignment="1">
      <alignment horizontal="center" vertical="center"/>
    </xf>
    <xf numFmtId="0" fontId="1" fillId="0" borderId="1" xfId="0" applyFont="1" applyFill="1" applyBorder="1" applyAlignment="1">
      <alignment vertical="top" wrapText="1"/>
    </xf>
    <xf numFmtId="4" fontId="1" fillId="0" borderId="1" xfId="0" applyNumberFormat="1" applyFont="1" applyFill="1" applyBorder="1" applyAlignment="1">
      <alignment horizontal="right" vertical="center"/>
    </xf>
    <xf numFmtId="0" fontId="1" fillId="0" borderId="1" xfId="0" applyFont="1" applyFill="1" applyBorder="1" applyAlignment="1">
      <alignment horizontal="right"/>
    </xf>
    <xf numFmtId="0" fontId="0" fillId="0" borderId="1" xfId="0" applyFill="1" applyBorder="1"/>
    <xf numFmtId="0" fontId="1" fillId="2" borderId="1" xfId="0" applyFont="1" applyFill="1" applyBorder="1" applyAlignment="1">
      <alignment vertical="top" wrapText="1"/>
    </xf>
    <xf numFmtId="0" fontId="1" fillId="2" borderId="1" xfId="0" applyFont="1" applyFill="1" applyBorder="1" applyAlignment="1">
      <alignment horizontal="center" vertical="center"/>
    </xf>
    <xf numFmtId="4" fontId="1" fillId="2" borderId="1" xfId="0" applyNumberFormat="1" applyFont="1" applyFill="1" applyBorder="1" applyAlignment="1">
      <alignment horizontal="right" vertical="center"/>
    </xf>
    <xf numFmtId="0" fontId="1" fillId="2" borderId="1" xfId="0" applyFont="1" applyFill="1" applyBorder="1" applyAlignment="1">
      <alignment horizontal="right"/>
    </xf>
    <xf numFmtId="0" fontId="0" fillId="2" borderId="1" xfId="0" applyFill="1" applyBorder="1" applyAlignment="1">
      <alignment horizontal="center" vertical="center"/>
    </xf>
    <xf numFmtId="0" fontId="0" fillId="0" borderId="1" xfId="0" applyFill="1" applyBorder="1" applyAlignment="1">
      <alignment horizontal="center" vertical="center"/>
    </xf>
    <xf numFmtId="0" fontId="2" fillId="0" borderId="1" xfId="0" applyFont="1" applyFill="1" applyBorder="1" applyAlignment="1">
      <alignment vertical="top" wrapText="1"/>
    </xf>
    <xf numFmtId="4" fontId="1" fillId="0" borderId="0" xfId="0" applyNumberFormat="1" applyFont="1" applyBorder="1" applyAlignment="1">
      <alignment horizontal="center" vertical="center"/>
    </xf>
    <xf numFmtId="4" fontId="4" fillId="0" borderId="0" xfId="0" applyNumberFormat="1" applyFont="1" applyBorder="1" applyAlignment="1">
      <alignment horizontal="center" vertical="center" wrapText="1"/>
    </xf>
    <xf numFmtId="4" fontId="4" fillId="0" borderId="0" xfId="0" applyNumberFormat="1" applyFont="1" applyBorder="1" applyAlignment="1">
      <alignment horizontal="center" vertical="center"/>
    </xf>
    <xf numFmtId="0" fontId="5" fillId="0" borderId="0" xfId="0" applyFont="1" applyAlignment="1">
      <alignment horizontal="center"/>
    </xf>
    <xf numFmtId="0" fontId="0" fillId="0" borderId="0" xfId="0" applyAlignment="1">
      <alignment horizontal="center"/>
    </xf>
    <xf numFmtId="0" fontId="4" fillId="0" borderId="0" xfId="0" applyFont="1" applyAlignment="1">
      <alignment horizontal="center"/>
    </xf>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11" Type="http://schemas.openxmlformats.org/officeDocument/2006/relationships/customXml" Target="../customXml/item1.xml"/><Relationship Id="rId5" Type="http://schemas.openxmlformats.org/officeDocument/2006/relationships/sheetMetadata" Target="metadata.xml"/><Relationship Id="rId10" Type="http://schemas.openxmlformats.org/officeDocument/2006/relationships/calcChain" Target="calcChain.xml"/><Relationship Id="rId4" Type="http://schemas.openxmlformats.org/officeDocument/2006/relationships/sharedStrings" Target="sharedStrings.xml"/><Relationship Id="rId9" Type="http://schemas.microsoft.com/office/2017/06/relationships/rdRichValueTypes" Target="richData/rdRichValueTyp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105.png"/><Relationship Id="rId2" Type="http://schemas.openxmlformats.org/officeDocument/2006/relationships/image" Target="../media/image104.png"/><Relationship Id="rId1" Type="http://schemas.openxmlformats.org/officeDocument/2006/relationships/image" Target="../media/image103.png"/></Relationships>
</file>

<file path=xl/drawings/drawing1.xml><?xml version="1.0" encoding="utf-8"?>
<xdr:wsDr xmlns:xdr="http://schemas.openxmlformats.org/drawingml/2006/spreadsheetDrawing" xmlns:a="http://schemas.openxmlformats.org/drawingml/2006/main">
  <xdr:twoCellAnchor editAs="oneCell">
    <xdr:from>
      <xdr:col>9</xdr:col>
      <xdr:colOff>177030</xdr:colOff>
      <xdr:row>10</xdr:row>
      <xdr:rowOff>1570183</xdr:rowOff>
    </xdr:from>
    <xdr:to>
      <xdr:col>9</xdr:col>
      <xdr:colOff>2005758</xdr:colOff>
      <xdr:row>10</xdr:row>
      <xdr:rowOff>2709333</xdr:rowOff>
    </xdr:to>
    <xdr:pic>
      <xdr:nvPicPr>
        <xdr:cNvPr id="2" name="Obraz 1">
          <a:extLst>
            <a:ext uri="{FF2B5EF4-FFF2-40B4-BE49-F238E27FC236}">
              <a16:creationId xmlns:a16="http://schemas.microsoft.com/office/drawing/2014/main" id="{8134698D-5517-3870-0C54-47A233B35574}"/>
            </a:ext>
          </a:extLst>
        </xdr:cNvPr>
        <xdr:cNvPicPr>
          <a:picLocks noChangeAspect="1"/>
        </xdr:cNvPicPr>
      </xdr:nvPicPr>
      <xdr:blipFill>
        <a:blip xmlns:r="http://schemas.openxmlformats.org/officeDocument/2006/relationships" r:embed="rId1"/>
        <a:stretch>
          <a:fillRect/>
        </a:stretch>
      </xdr:blipFill>
      <xdr:spPr>
        <a:xfrm>
          <a:off x="8928485" y="4910668"/>
          <a:ext cx="1828728" cy="1139150"/>
        </a:xfrm>
        <a:prstGeom prst="rect">
          <a:avLst/>
        </a:prstGeom>
      </xdr:spPr>
    </xdr:pic>
    <xdr:clientData/>
  </xdr:twoCellAnchor>
  <xdr:twoCellAnchor editAs="oneCell">
    <xdr:from>
      <xdr:col>9</xdr:col>
      <xdr:colOff>261697</xdr:colOff>
      <xdr:row>11</xdr:row>
      <xdr:rowOff>107757</xdr:rowOff>
    </xdr:from>
    <xdr:to>
      <xdr:col>9</xdr:col>
      <xdr:colOff>1947332</xdr:colOff>
      <xdr:row>11</xdr:row>
      <xdr:rowOff>1062181</xdr:rowOff>
    </xdr:to>
    <xdr:pic>
      <xdr:nvPicPr>
        <xdr:cNvPr id="3" name="Obraz 2">
          <a:extLst>
            <a:ext uri="{FF2B5EF4-FFF2-40B4-BE49-F238E27FC236}">
              <a16:creationId xmlns:a16="http://schemas.microsoft.com/office/drawing/2014/main" id="{69769FC8-31D5-D496-7953-CFDEFA139E60}"/>
            </a:ext>
          </a:extLst>
        </xdr:cNvPr>
        <xdr:cNvPicPr>
          <a:picLocks noChangeAspect="1"/>
        </xdr:cNvPicPr>
      </xdr:nvPicPr>
      <xdr:blipFill>
        <a:blip xmlns:r="http://schemas.openxmlformats.org/officeDocument/2006/relationships" r:embed="rId2"/>
        <a:stretch>
          <a:fillRect/>
        </a:stretch>
      </xdr:blipFill>
      <xdr:spPr>
        <a:xfrm>
          <a:off x="9151697" y="8089515"/>
          <a:ext cx="1685635" cy="954424"/>
        </a:xfrm>
        <a:prstGeom prst="rect">
          <a:avLst/>
        </a:prstGeom>
      </xdr:spPr>
    </xdr:pic>
    <xdr:clientData/>
  </xdr:twoCellAnchor>
  <xdr:twoCellAnchor editAs="oneCell">
    <xdr:from>
      <xdr:col>9</xdr:col>
      <xdr:colOff>423333</xdr:colOff>
      <xdr:row>19</xdr:row>
      <xdr:rowOff>546485</xdr:rowOff>
    </xdr:from>
    <xdr:to>
      <xdr:col>9</xdr:col>
      <xdr:colOff>1693333</xdr:colOff>
      <xdr:row>19</xdr:row>
      <xdr:rowOff>1816485</xdr:rowOff>
    </xdr:to>
    <xdr:pic>
      <xdr:nvPicPr>
        <xdr:cNvPr id="4" name="Obraz 3">
          <a:extLst>
            <a:ext uri="{FF2B5EF4-FFF2-40B4-BE49-F238E27FC236}">
              <a16:creationId xmlns:a16="http://schemas.microsoft.com/office/drawing/2014/main" id="{7D78DA74-EE6D-B543-6D65-5C675DB92832}"/>
            </a:ext>
          </a:extLst>
        </xdr:cNvPr>
        <xdr:cNvPicPr>
          <a:picLocks noChangeAspect="1"/>
        </xdr:cNvPicPr>
      </xdr:nvPicPr>
      <xdr:blipFill>
        <a:blip xmlns:r="http://schemas.openxmlformats.org/officeDocument/2006/relationships" r:embed="rId3"/>
        <a:stretch>
          <a:fillRect/>
        </a:stretch>
      </xdr:blipFill>
      <xdr:spPr>
        <a:xfrm>
          <a:off x="9313333" y="21297515"/>
          <a:ext cx="1270000" cy="1270000"/>
        </a:xfrm>
        <a:prstGeom prst="rect">
          <a:avLst/>
        </a:prstGeom>
      </xdr:spPr>
    </xdr:pic>
    <xdr:clientData/>
  </xdr:twoCellAnchor>
</xdr:wsDr>
</file>

<file path=xl/richData/_rels/richValueRel.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84" Type="http://schemas.openxmlformats.org/officeDocument/2006/relationships/image" Target="../media/image84.jpeg"/><Relationship Id="rId89" Type="http://schemas.openxmlformats.org/officeDocument/2006/relationships/image" Target="../media/image89.jpeg"/><Relationship Id="rId16" Type="http://schemas.openxmlformats.org/officeDocument/2006/relationships/image" Target="../media/image16.png"/><Relationship Id="rId11" Type="http://schemas.openxmlformats.org/officeDocument/2006/relationships/image" Target="../media/image11.png"/><Relationship Id="rId32" Type="http://schemas.openxmlformats.org/officeDocument/2006/relationships/image" Target="../media/image32.png"/><Relationship Id="rId37" Type="http://schemas.openxmlformats.org/officeDocument/2006/relationships/image" Target="../media/image37.png"/><Relationship Id="rId53" Type="http://schemas.openxmlformats.org/officeDocument/2006/relationships/image" Target="../media/image53.png"/><Relationship Id="rId58" Type="http://schemas.openxmlformats.org/officeDocument/2006/relationships/image" Target="../media/image58.jpeg"/><Relationship Id="rId74" Type="http://schemas.openxmlformats.org/officeDocument/2006/relationships/image" Target="../media/image74.jpeg"/><Relationship Id="rId79" Type="http://schemas.openxmlformats.org/officeDocument/2006/relationships/image" Target="../media/image79.jpeg"/><Relationship Id="rId102" Type="http://schemas.openxmlformats.org/officeDocument/2006/relationships/image" Target="../media/image102.jpeg"/><Relationship Id="rId5" Type="http://schemas.openxmlformats.org/officeDocument/2006/relationships/image" Target="../media/image5.jpeg"/><Relationship Id="rId90" Type="http://schemas.openxmlformats.org/officeDocument/2006/relationships/image" Target="../media/image90.jpeg"/><Relationship Id="rId95" Type="http://schemas.openxmlformats.org/officeDocument/2006/relationships/image" Target="../media/image95.jpeg"/><Relationship Id="rId22" Type="http://schemas.openxmlformats.org/officeDocument/2006/relationships/image" Target="../media/image22.png"/><Relationship Id="rId27" Type="http://schemas.openxmlformats.org/officeDocument/2006/relationships/image" Target="../media/image27.png"/><Relationship Id="rId43" Type="http://schemas.openxmlformats.org/officeDocument/2006/relationships/image" Target="../media/image43.png"/><Relationship Id="rId48" Type="http://schemas.openxmlformats.org/officeDocument/2006/relationships/image" Target="../media/image48.png"/><Relationship Id="rId64" Type="http://schemas.openxmlformats.org/officeDocument/2006/relationships/image" Target="../media/image64.png"/><Relationship Id="rId69" Type="http://schemas.openxmlformats.org/officeDocument/2006/relationships/image" Target="../media/image69.jpeg"/><Relationship Id="rId80" Type="http://schemas.openxmlformats.org/officeDocument/2006/relationships/image" Target="../media/image80.jpeg"/><Relationship Id="rId85" Type="http://schemas.openxmlformats.org/officeDocument/2006/relationships/image" Target="../media/image85.jpeg"/><Relationship Id="rId12" Type="http://schemas.openxmlformats.org/officeDocument/2006/relationships/image" Target="../media/image12.png"/><Relationship Id="rId17" Type="http://schemas.openxmlformats.org/officeDocument/2006/relationships/image" Target="../media/image17.jpe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jpe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jpeg"/><Relationship Id="rId75" Type="http://schemas.openxmlformats.org/officeDocument/2006/relationships/image" Target="../media/image75.jpeg"/><Relationship Id="rId83" Type="http://schemas.openxmlformats.org/officeDocument/2006/relationships/image" Target="../media/image83.jpeg"/><Relationship Id="rId88" Type="http://schemas.openxmlformats.org/officeDocument/2006/relationships/image" Target="../media/image88.jpeg"/><Relationship Id="rId91" Type="http://schemas.openxmlformats.org/officeDocument/2006/relationships/image" Target="../media/image91.jpeg"/><Relationship Id="rId96" Type="http://schemas.openxmlformats.org/officeDocument/2006/relationships/image" Target="../media/image96.jpeg"/><Relationship Id="rId1" Type="http://schemas.openxmlformats.org/officeDocument/2006/relationships/image" Target="../media/image1.jpeg"/><Relationship Id="rId6" Type="http://schemas.openxmlformats.org/officeDocument/2006/relationships/image" Target="../media/image6.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png"/><Relationship Id="rId36" Type="http://schemas.openxmlformats.org/officeDocument/2006/relationships/image" Target="../media/image36.jpe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jpeg"/><Relationship Id="rId78" Type="http://schemas.openxmlformats.org/officeDocument/2006/relationships/image" Target="../media/image78.jpeg"/><Relationship Id="rId81" Type="http://schemas.openxmlformats.org/officeDocument/2006/relationships/image" Target="../media/image81.jpeg"/><Relationship Id="rId86" Type="http://schemas.openxmlformats.org/officeDocument/2006/relationships/image" Target="../media/image86.jpeg"/><Relationship Id="rId94" Type="http://schemas.openxmlformats.org/officeDocument/2006/relationships/image" Target="../media/image94.jpeg"/><Relationship Id="rId99" Type="http://schemas.openxmlformats.org/officeDocument/2006/relationships/image" Target="../media/image99.jpeg"/><Relationship Id="rId101" Type="http://schemas.openxmlformats.org/officeDocument/2006/relationships/image" Target="../media/image101.jpeg"/><Relationship Id="rId4" Type="http://schemas.openxmlformats.org/officeDocument/2006/relationships/image" Target="../media/image4.jpe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jpeg"/><Relationship Id="rId39" Type="http://schemas.openxmlformats.org/officeDocument/2006/relationships/image" Target="../media/image39.jpe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jpeg"/><Relationship Id="rId97" Type="http://schemas.openxmlformats.org/officeDocument/2006/relationships/image" Target="../media/image97.jpeg"/><Relationship Id="rId7" Type="http://schemas.openxmlformats.org/officeDocument/2006/relationships/image" Target="../media/image7.png"/><Relationship Id="rId71" Type="http://schemas.openxmlformats.org/officeDocument/2006/relationships/image" Target="../media/image71.jpeg"/><Relationship Id="rId92" Type="http://schemas.openxmlformats.org/officeDocument/2006/relationships/image" Target="../media/image92.jpeg"/><Relationship Id="rId2" Type="http://schemas.openxmlformats.org/officeDocument/2006/relationships/image" Target="../media/image2.jpeg"/><Relationship Id="rId29" Type="http://schemas.openxmlformats.org/officeDocument/2006/relationships/image" Target="../media/image29.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jpeg"/><Relationship Id="rId61" Type="http://schemas.openxmlformats.org/officeDocument/2006/relationships/image" Target="../media/image61.png"/><Relationship Id="rId82" Type="http://schemas.openxmlformats.org/officeDocument/2006/relationships/image" Target="../media/image82.png"/><Relationship Id="rId19" Type="http://schemas.openxmlformats.org/officeDocument/2006/relationships/image" Target="../media/image19.jpeg"/><Relationship Id="rId14" Type="http://schemas.openxmlformats.org/officeDocument/2006/relationships/image" Target="../media/image14.png"/><Relationship Id="rId30" Type="http://schemas.openxmlformats.org/officeDocument/2006/relationships/image" Target="../media/image30.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7.jpeg"/><Relationship Id="rId100" Type="http://schemas.openxmlformats.org/officeDocument/2006/relationships/image" Target="../media/image100.jpeg"/><Relationship Id="rId8" Type="http://schemas.openxmlformats.org/officeDocument/2006/relationships/image" Target="../media/image8.jpeg"/><Relationship Id="rId51" Type="http://schemas.openxmlformats.org/officeDocument/2006/relationships/image" Target="../media/image51.png"/><Relationship Id="rId72" Type="http://schemas.openxmlformats.org/officeDocument/2006/relationships/image" Target="../media/image72.png"/><Relationship Id="rId93" Type="http://schemas.openxmlformats.org/officeDocument/2006/relationships/image" Target="../media/image93.jpeg"/><Relationship Id="rId98" Type="http://schemas.openxmlformats.org/officeDocument/2006/relationships/image" Target="../media/image98.png"/><Relationship Id="rId3" Type="http://schemas.openxmlformats.org/officeDocument/2006/relationships/image" Target="../media/image3.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02">
  <rv s="0">
    <v>0</v>
    <v>5</v>
  </rv>
  <rv s="0">
    <v>1</v>
    <v>5</v>
  </rv>
  <rv s="0">
    <v>2</v>
    <v>5</v>
  </rv>
  <rv s="0">
    <v>3</v>
    <v>5</v>
  </rv>
  <rv s="0">
    <v>4</v>
    <v>5</v>
  </rv>
  <rv s="0">
    <v>5</v>
    <v>5</v>
  </rv>
  <rv s="0">
    <v>6</v>
    <v>5</v>
  </rv>
  <rv s="0">
    <v>7</v>
    <v>5</v>
  </rv>
  <rv s="0">
    <v>8</v>
    <v>5</v>
  </rv>
  <rv s="0">
    <v>9</v>
    <v>5</v>
  </rv>
  <rv s="0">
    <v>10</v>
    <v>5</v>
  </rv>
  <rv s="0">
    <v>11</v>
    <v>5</v>
  </rv>
  <rv s="0">
    <v>12</v>
    <v>5</v>
  </rv>
  <rv s="0">
    <v>13</v>
    <v>5</v>
  </rv>
  <rv s="0">
    <v>14</v>
    <v>5</v>
  </rv>
  <rv s="0">
    <v>15</v>
    <v>5</v>
  </rv>
  <rv s="0">
    <v>16</v>
    <v>5</v>
  </rv>
  <rv s="0">
    <v>17</v>
    <v>5</v>
  </rv>
  <rv s="0">
    <v>18</v>
    <v>5</v>
  </rv>
  <rv s="0">
    <v>19</v>
    <v>5</v>
  </rv>
  <rv s="0">
    <v>20</v>
    <v>5</v>
  </rv>
  <rv s="0">
    <v>21</v>
    <v>5</v>
  </rv>
  <rv s="0">
    <v>22</v>
    <v>5</v>
  </rv>
  <rv s="0">
    <v>23</v>
    <v>5</v>
  </rv>
  <rv s="0">
    <v>24</v>
    <v>5</v>
  </rv>
  <rv s="0">
    <v>25</v>
    <v>5</v>
  </rv>
  <rv s="0">
    <v>26</v>
    <v>5</v>
  </rv>
  <rv s="0">
    <v>27</v>
    <v>5</v>
  </rv>
  <rv s="0">
    <v>28</v>
    <v>5</v>
  </rv>
  <rv s="0">
    <v>29</v>
    <v>5</v>
  </rv>
  <rv s="0">
    <v>30</v>
    <v>5</v>
  </rv>
  <rv s="0">
    <v>31</v>
    <v>5</v>
  </rv>
  <rv s="0">
    <v>32</v>
    <v>5</v>
  </rv>
  <rv s="0">
    <v>33</v>
    <v>5</v>
  </rv>
  <rv s="0">
    <v>34</v>
    <v>5</v>
  </rv>
  <rv s="0">
    <v>35</v>
    <v>5</v>
  </rv>
  <rv s="0">
    <v>36</v>
    <v>5</v>
  </rv>
  <rv s="0">
    <v>37</v>
    <v>5</v>
  </rv>
  <rv s="0">
    <v>38</v>
    <v>5</v>
  </rv>
  <rv s="0">
    <v>39</v>
    <v>5</v>
  </rv>
  <rv s="0">
    <v>40</v>
    <v>5</v>
  </rv>
  <rv s="0">
    <v>41</v>
    <v>5</v>
  </rv>
  <rv s="0">
    <v>42</v>
    <v>5</v>
  </rv>
  <rv s="0">
    <v>43</v>
    <v>5</v>
  </rv>
  <rv s="0">
    <v>44</v>
    <v>5</v>
  </rv>
  <rv s="0">
    <v>45</v>
    <v>5</v>
  </rv>
  <rv s="0">
    <v>46</v>
    <v>5</v>
  </rv>
  <rv s="0">
    <v>47</v>
    <v>5</v>
  </rv>
  <rv s="0">
    <v>48</v>
    <v>5</v>
  </rv>
  <rv s="0">
    <v>49</v>
    <v>5</v>
  </rv>
  <rv s="0">
    <v>50</v>
    <v>5</v>
  </rv>
  <rv s="0">
    <v>51</v>
    <v>5</v>
  </rv>
  <rv s="0">
    <v>52</v>
    <v>5</v>
  </rv>
  <rv s="0">
    <v>53</v>
    <v>5</v>
  </rv>
  <rv s="0">
    <v>54</v>
    <v>5</v>
  </rv>
  <rv s="0">
    <v>55</v>
    <v>5</v>
  </rv>
  <rv s="0">
    <v>56</v>
    <v>5</v>
  </rv>
  <rv s="0">
    <v>57</v>
    <v>5</v>
  </rv>
  <rv s="0">
    <v>58</v>
    <v>5</v>
  </rv>
  <rv s="0">
    <v>59</v>
    <v>5</v>
  </rv>
  <rv s="0">
    <v>60</v>
    <v>5</v>
  </rv>
  <rv s="0">
    <v>61</v>
    <v>5</v>
  </rv>
  <rv s="0">
    <v>62</v>
    <v>5</v>
  </rv>
  <rv s="0">
    <v>63</v>
    <v>5</v>
  </rv>
  <rv s="0">
    <v>64</v>
    <v>5</v>
  </rv>
  <rv s="0">
    <v>65</v>
    <v>5</v>
  </rv>
  <rv s="0">
    <v>66</v>
    <v>5</v>
  </rv>
  <rv s="0">
    <v>67</v>
    <v>5</v>
  </rv>
  <rv s="0">
    <v>68</v>
    <v>5</v>
  </rv>
  <rv s="0">
    <v>69</v>
    <v>5</v>
  </rv>
  <rv s="0">
    <v>70</v>
    <v>5</v>
  </rv>
  <rv s="0">
    <v>71</v>
    <v>5</v>
  </rv>
  <rv s="0">
    <v>72</v>
    <v>5</v>
  </rv>
  <rv s="0">
    <v>73</v>
    <v>5</v>
  </rv>
  <rv s="0">
    <v>74</v>
    <v>5</v>
  </rv>
  <rv s="0">
    <v>75</v>
    <v>5</v>
  </rv>
  <rv s="0">
    <v>76</v>
    <v>5</v>
  </rv>
  <rv s="0">
    <v>77</v>
    <v>5</v>
  </rv>
  <rv s="0">
    <v>78</v>
    <v>5</v>
  </rv>
  <rv s="0">
    <v>79</v>
    <v>5</v>
  </rv>
  <rv s="0">
    <v>80</v>
    <v>5</v>
  </rv>
  <rv s="0">
    <v>81</v>
    <v>5</v>
  </rv>
  <rv s="0">
    <v>82</v>
    <v>5</v>
  </rv>
  <rv s="0">
    <v>83</v>
    <v>5</v>
  </rv>
  <rv s="0">
    <v>84</v>
    <v>5</v>
  </rv>
  <rv s="0">
    <v>85</v>
    <v>5</v>
  </rv>
  <rv s="0">
    <v>86</v>
    <v>5</v>
  </rv>
  <rv s="0">
    <v>87</v>
    <v>5</v>
  </rv>
  <rv s="0">
    <v>88</v>
    <v>5</v>
  </rv>
  <rv s="0">
    <v>89</v>
    <v>5</v>
  </rv>
  <rv s="0">
    <v>90</v>
    <v>5</v>
  </rv>
  <rv s="0">
    <v>91</v>
    <v>5</v>
  </rv>
  <rv s="0">
    <v>92</v>
    <v>5</v>
  </rv>
  <rv s="0">
    <v>93</v>
    <v>5</v>
  </rv>
  <rv s="0">
    <v>94</v>
    <v>5</v>
  </rv>
  <rv s="0">
    <v>95</v>
    <v>5</v>
  </rv>
  <rv s="0">
    <v>96</v>
    <v>5</v>
  </rv>
  <rv s="0">
    <v>97</v>
    <v>5</v>
  </rv>
  <rv s="0">
    <v>98</v>
    <v>5</v>
  </rv>
  <rv s="0">
    <v>99</v>
    <v>5</v>
  </rv>
  <rv s="0">
    <v>100</v>
    <v>5</v>
  </rv>
  <rv s="0">
    <v>101</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el r:id="rId61"/>
  <rel r:id="rId62"/>
  <rel r:id="rId63"/>
  <rel r:id="rId64"/>
  <rel r:id="rId65"/>
  <rel r:id="rId66"/>
  <rel r:id="rId67"/>
  <rel r:id="rId68"/>
  <rel r:id="rId69"/>
  <rel r:id="rId70"/>
  <rel r:id="rId71"/>
  <rel r:id="rId72"/>
  <rel r:id="rId73"/>
  <rel r:id="rId74"/>
  <rel r:id="rId75"/>
  <rel r:id="rId76"/>
  <rel r:id="rId77"/>
  <rel r:id="rId78"/>
  <rel r:id="rId79"/>
  <rel r:id="rId80"/>
  <rel r:id="rId81"/>
  <rel r:id="rId82"/>
  <rel r:id="rId83"/>
  <rel r:id="rId84"/>
  <rel r:id="rId85"/>
  <rel r:id="rId86"/>
  <rel r:id="rId87"/>
  <rel r:id="rId88"/>
  <rel r:id="rId89"/>
  <rel r:id="rId90"/>
  <rel r:id="rId91"/>
  <rel r:id="rId92"/>
  <rel r:id="rId93"/>
  <rel r:id="rId94"/>
  <rel r:id="rId95"/>
  <rel r:id="rId96"/>
  <rel r:id="rId97"/>
  <rel r:id="rId98"/>
  <rel r:id="rId99"/>
  <rel r:id="rId100"/>
  <rel r:id="rId101"/>
  <rel r:id="rId102"/>
</richValueRel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24"/>
  <sheetViews>
    <sheetView showZeros="0" tabSelected="1" view="pageBreakPreview" zoomScale="66" zoomScaleNormal="100" zoomScaleSheetLayoutView="66" workbookViewId="0">
      <selection activeCell="Z132" sqref="Z132"/>
    </sheetView>
  </sheetViews>
  <sheetFormatPr defaultRowHeight="14.4" x14ac:dyDescent="0.3"/>
  <cols>
    <col min="1" max="1" width="4.5546875" customWidth="1"/>
    <col min="2" max="2" width="59.21875" customWidth="1"/>
    <col min="3" max="3" width="7.88671875" customWidth="1"/>
    <col min="4" max="4" width="8.109375" customWidth="1"/>
    <col min="5" max="5" width="10.44140625" customWidth="1"/>
    <col min="6" max="6" width="10.33203125" customWidth="1"/>
    <col min="7" max="7" width="10.109375" customWidth="1"/>
    <col min="8" max="8" width="10.6640625" customWidth="1"/>
    <col min="9" max="9" width="14.5546875" customWidth="1"/>
    <col min="10" max="10" width="31.77734375" customWidth="1"/>
  </cols>
  <sheetData>
    <row r="1" spans="1:13" x14ac:dyDescent="0.3">
      <c r="G1" s="41" t="s">
        <v>67</v>
      </c>
      <c r="H1" s="41"/>
      <c r="I1" s="41"/>
    </row>
    <row r="2" spans="1:13" x14ac:dyDescent="0.3">
      <c r="G2" s="42" t="s">
        <v>11</v>
      </c>
      <c r="H2" s="42"/>
      <c r="I2" s="42"/>
    </row>
    <row r="3" spans="1:13" x14ac:dyDescent="0.3">
      <c r="B3" t="s">
        <v>13</v>
      </c>
      <c r="G3" s="11"/>
      <c r="H3" s="11"/>
      <c r="I3" s="11"/>
    </row>
    <row r="4" spans="1:13" x14ac:dyDescent="0.3">
      <c r="A4" s="42" t="s">
        <v>10</v>
      </c>
      <c r="B4" s="42"/>
      <c r="G4" s="11"/>
      <c r="H4" s="11"/>
      <c r="I4" s="11"/>
    </row>
    <row r="5" spans="1:13" x14ac:dyDescent="0.3">
      <c r="F5" s="41"/>
      <c r="G5" s="41"/>
      <c r="H5" s="41"/>
      <c r="I5" s="41"/>
    </row>
    <row r="6" spans="1:13" x14ac:dyDescent="0.3">
      <c r="B6" s="40" t="s">
        <v>12</v>
      </c>
      <c r="C6" s="40"/>
      <c r="D6" s="40"/>
      <c r="E6" s="40"/>
      <c r="F6" s="40"/>
      <c r="G6" s="40"/>
      <c r="H6" s="40"/>
    </row>
    <row r="8" spans="1:13" ht="41.4" x14ac:dyDescent="0.3">
      <c r="A8" s="1" t="s">
        <v>0</v>
      </c>
      <c r="B8" s="1" t="s">
        <v>4</v>
      </c>
      <c r="C8" s="1" t="s">
        <v>1</v>
      </c>
      <c r="D8" s="1" t="s">
        <v>2</v>
      </c>
      <c r="E8" s="1" t="s">
        <v>5</v>
      </c>
      <c r="F8" s="1" t="s">
        <v>7</v>
      </c>
      <c r="G8" s="1" t="s">
        <v>3</v>
      </c>
      <c r="H8" s="1" t="s">
        <v>6</v>
      </c>
      <c r="I8" s="1" t="s">
        <v>8</v>
      </c>
      <c r="J8" s="1" t="s">
        <v>68</v>
      </c>
    </row>
    <row r="9" spans="1:13" ht="10.8" customHeight="1" x14ac:dyDescent="0.3">
      <c r="A9" s="3">
        <v>1</v>
      </c>
      <c r="B9" s="3">
        <v>2</v>
      </c>
      <c r="C9" s="3">
        <v>3</v>
      </c>
      <c r="D9" s="3">
        <v>4</v>
      </c>
      <c r="E9" s="3">
        <v>5</v>
      </c>
      <c r="F9" s="3">
        <v>6</v>
      </c>
      <c r="G9" s="3">
        <v>7</v>
      </c>
      <c r="H9" s="3">
        <v>8</v>
      </c>
      <c r="I9" s="3">
        <v>9</v>
      </c>
      <c r="J9" s="3">
        <v>10</v>
      </c>
    </row>
    <row r="10" spans="1:13" ht="123" customHeight="1" x14ac:dyDescent="0.3">
      <c r="A10" s="5">
        <v>1</v>
      </c>
      <c r="B10" s="4" t="s">
        <v>86</v>
      </c>
      <c r="C10" s="5" t="s">
        <v>16</v>
      </c>
      <c r="D10" s="5">
        <v>1</v>
      </c>
      <c r="E10" s="7"/>
      <c r="F10" s="7">
        <f>D10*E10</f>
        <v>0</v>
      </c>
      <c r="G10" s="7">
        <f>E10*1.23</f>
        <v>0</v>
      </c>
      <c r="H10" s="7">
        <f>G10*D10</f>
        <v>0</v>
      </c>
      <c r="I10" s="6"/>
      <c r="J10" s="20" t="e" vm="1">
        <v>#VALUE!</v>
      </c>
    </row>
    <row r="11" spans="1:13" ht="340.8" customHeight="1" x14ac:dyDescent="0.3">
      <c r="A11" s="5">
        <v>2</v>
      </c>
      <c r="B11" s="4" t="s">
        <v>69</v>
      </c>
      <c r="C11" s="5" t="s">
        <v>16</v>
      </c>
      <c r="D11" s="5">
        <v>2</v>
      </c>
      <c r="E11" s="7"/>
      <c r="F11" s="7">
        <f t="shared" ref="F11:F74" si="0">D11*E11</f>
        <v>0</v>
      </c>
      <c r="G11" s="7">
        <f t="shared" ref="G11:G74" si="1">E11*1.23</f>
        <v>0</v>
      </c>
      <c r="H11" s="7">
        <f t="shared" ref="H11:H74" si="2">G11*D11</f>
        <v>0</v>
      </c>
      <c r="I11" s="6"/>
      <c r="J11" s="19"/>
    </row>
    <row r="12" spans="1:13" ht="100.2" customHeight="1" x14ac:dyDescent="0.3">
      <c r="A12" s="5">
        <v>3</v>
      </c>
      <c r="B12" s="4" t="s">
        <v>70</v>
      </c>
      <c r="C12" s="5" t="s">
        <v>16</v>
      </c>
      <c r="D12" s="5">
        <v>20</v>
      </c>
      <c r="E12" s="7"/>
      <c r="F12" s="7">
        <f t="shared" si="0"/>
        <v>0</v>
      </c>
      <c r="G12" s="7">
        <f t="shared" si="1"/>
        <v>0</v>
      </c>
      <c r="H12" s="7">
        <f t="shared" si="2"/>
        <v>0</v>
      </c>
      <c r="I12" s="6"/>
      <c r="J12" s="19"/>
    </row>
    <row r="13" spans="1:13" ht="84.6" customHeight="1" x14ac:dyDescent="0.3">
      <c r="A13" s="5">
        <v>4</v>
      </c>
      <c r="B13" s="4" t="s">
        <v>88</v>
      </c>
      <c r="C13" s="5" t="s">
        <v>18</v>
      </c>
      <c r="D13" s="5">
        <v>1</v>
      </c>
      <c r="E13" s="7"/>
      <c r="F13" s="7">
        <f t="shared" si="0"/>
        <v>0</v>
      </c>
      <c r="G13" s="7">
        <f t="shared" si="1"/>
        <v>0</v>
      </c>
      <c r="H13" s="7">
        <f t="shared" si="2"/>
        <v>0</v>
      </c>
      <c r="I13" s="6"/>
      <c r="J13" s="20" t="e" vm="2">
        <v>#VALUE!</v>
      </c>
    </row>
    <row r="14" spans="1:13" ht="80.400000000000006" customHeight="1" x14ac:dyDescent="0.3">
      <c r="A14" s="5">
        <v>5</v>
      </c>
      <c r="B14" s="4" t="s">
        <v>87</v>
      </c>
      <c r="C14" s="5" t="s">
        <v>16</v>
      </c>
      <c r="D14" s="5">
        <v>3</v>
      </c>
      <c r="E14" s="7"/>
      <c r="F14" s="7">
        <f t="shared" si="0"/>
        <v>0</v>
      </c>
      <c r="G14" s="7">
        <f t="shared" si="1"/>
        <v>0</v>
      </c>
      <c r="H14" s="7">
        <f t="shared" si="2"/>
        <v>0</v>
      </c>
      <c r="I14" s="6"/>
      <c r="J14" s="20" t="e" vm="3">
        <v>#VALUE!</v>
      </c>
      <c r="M14" s="24"/>
    </row>
    <row r="15" spans="1:13" ht="163.80000000000001" customHeight="1" x14ac:dyDescent="0.3">
      <c r="A15" s="5">
        <v>6</v>
      </c>
      <c r="B15" s="4" t="s">
        <v>106</v>
      </c>
      <c r="C15" s="5" t="s">
        <v>16</v>
      </c>
      <c r="D15" s="5">
        <v>70</v>
      </c>
      <c r="E15" s="7"/>
      <c r="F15" s="7">
        <f t="shared" si="0"/>
        <v>0</v>
      </c>
      <c r="G15" s="7">
        <f t="shared" si="1"/>
        <v>0</v>
      </c>
      <c r="H15" s="7">
        <f t="shared" si="2"/>
        <v>0</v>
      </c>
      <c r="I15" s="6"/>
      <c r="J15" s="20" t="e" vm="4">
        <v>#VALUE!</v>
      </c>
    </row>
    <row r="16" spans="1:13" ht="144" customHeight="1" x14ac:dyDescent="0.3">
      <c r="A16" s="5">
        <v>7</v>
      </c>
      <c r="B16" s="4" t="s">
        <v>104</v>
      </c>
      <c r="C16" s="5" t="s">
        <v>16</v>
      </c>
      <c r="D16" s="5">
        <v>70</v>
      </c>
      <c r="E16" s="7"/>
      <c r="F16" s="7">
        <f t="shared" si="0"/>
        <v>0</v>
      </c>
      <c r="G16" s="7">
        <f t="shared" si="1"/>
        <v>0</v>
      </c>
      <c r="H16" s="7">
        <f t="shared" si="2"/>
        <v>0</v>
      </c>
      <c r="I16" s="6"/>
      <c r="J16" s="22" t="e" vm="5">
        <v>#VALUE!</v>
      </c>
    </row>
    <row r="17" spans="1:10" ht="148.80000000000001" customHeight="1" x14ac:dyDescent="0.3">
      <c r="A17" s="5">
        <v>8</v>
      </c>
      <c r="B17" s="4" t="s">
        <v>105</v>
      </c>
      <c r="C17" s="5" t="s">
        <v>16</v>
      </c>
      <c r="D17" s="5">
        <v>70</v>
      </c>
      <c r="E17" s="7"/>
      <c r="F17" s="7">
        <f t="shared" si="0"/>
        <v>0</v>
      </c>
      <c r="G17" s="7">
        <f t="shared" si="1"/>
        <v>0</v>
      </c>
      <c r="H17" s="7">
        <f t="shared" si="2"/>
        <v>0</v>
      </c>
      <c r="I17" s="6"/>
      <c r="J17" s="20" t="e" vm="6">
        <v>#VALUE!</v>
      </c>
    </row>
    <row r="18" spans="1:10" ht="253.8" customHeight="1" x14ac:dyDescent="0.3">
      <c r="A18" s="5">
        <v>9</v>
      </c>
      <c r="B18" s="4" t="s">
        <v>71</v>
      </c>
      <c r="C18" s="5" t="s">
        <v>16</v>
      </c>
      <c r="D18" s="5">
        <v>25</v>
      </c>
      <c r="E18" s="7"/>
      <c r="F18" s="7">
        <f t="shared" si="0"/>
        <v>0</v>
      </c>
      <c r="G18" s="7">
        <f t="shared" si="1"/>
        <v>0</v>
      </c>
      <c r="H18" s="7">
        <f t="shared" si="2"/>
        <v>0</v>
      </c>
      <c r="I18" s="6"/>
      <c r="J18" s="20" t="e" vm="7">
        <v>#VALUE!</v>
      </c>
    </row>
    <row r="19" spans="1:10" ht="75.599999999999994" customHeight="1" x14ac:dyDescent="0.3">
      <c r="A19" s="5">
        <v>10</v>
      </c>
      <c r="B19" s="4" t="s">
        <v>75</v>
      </c>
      <c r="C19" s="5" t="s">
        <v>16</v>
      </c>
      <c r="D19" s="5">
        <v>1</v>
      </c>
      <c r="E19" s="7"/>
      <c r="F19" s="7">
        <f t="shared" si="0"/>
        <v>0</v>
      </c>
      <c r="G19" s="7">
        <f t="shared" si="1"/>
        <v>0</v>
      </c>
      <c r="H19" s="7">
        <f t="shared" si="2"/>
        <v>0</v>
      </c>
      <c r="I19" s="6"/>
      <c r="J19" s="20" t="e" vm="8">
        <v>#VALUE!</v>
      </c>
    </row>
    <row r="20" spans="1:10" ht="183.6" customHeight="1" x14ac:dyDescent="0.3">
      <c r="A20" s="5">
        <v>11</v>
      </c>
      <c r="B20" s="4" t="s">
        <v>73</v>
      </c>
      <c r="C20" s="5" t="s">
        <v>16</v>
      </c>
      <c r="D20" s="5">
        <v>50</v>
      </c>
      <c r="E20" s="7"/>
      <c r="F20" s="7">
        <f t="shared" si="0"/>
        <v>0</v>
      </c>
      <c r="G20" s="7">
        <f t="shared" si="1"/>
        <v>0</v>
      </c>
      <c r="H20" s="7">
        <f t="shared" si="2"/>
        <v>0</v>
      </c>
      <c r="I20" s="6"/>
      <c r="J20" s="21"/>
    </row>
    <row r="21" spans="1:10" ht="31.2" customHeight="1" x14ac:dyDescent="0.3">
      <c r="A21" s="5">
        <v>12</v>
      </c>
      <c r="B21" s="4" t="s">
        <v>19</v>
      </c>
      <c r="C21" s="5" t="s">
        <v>16</v>
      </c>
      <c r="D21" s="5">
        <v>10</v>
      </c>
      <c r="E21" s="7"/>
      <c r="F21" s="7">
        <f t="shared" si="0"/>
        <v>0</v>
      </c>
      <c r="G21" s="7">
        <f t="shared" si="1"/>
        <v>0</v>
      </c>
      <c r="H21" s="7">
        <f t="shared" si="2"/>
        <v>0</v>
      </c>
      <c r="I21" s="6"/>
      <c r="J21" s="20" t="e" vm="9">
        <v>#VALUE!</v>
      </c>
    </row>
    <row r="22" spans="1:10" ht="31.2" customHeight="1" x14ac:dyDescent="0.3">
      <c r="A22" s="5">
        <v>13</v>
      </c>
      <c r="B22" s="4" t="s">
        <v>20</v>
      </c>
      <c r="C22" s="5" t="s">
        <v>16</v>
      </c>
      <c r="D22" s="5">
        <v>10</v>
      </c>
      <c r="E22" s="7"/>
      <c r="F22" s="7">
        <f t="shared" si="0"/>
        <v>0</v>
      </c>
      <c r="G22" s="7">
        <f t="shared" si="1"/>
        <v>0</v>
      </c>
      <c r="H22" s="7">
        <f t="shared" si="2"/>
        <v>0</v>
      </c>
      <c r="I22" s="6"/>
      <c r="J22" s="20" t="e" vm="10">
        <v>#VALUE!</v>
      </c>
    </row>
    <row r="23" spans="1:10" ht="31.2" customHeight="1" x14ac:dyDescent="0.3">
      <c r="A23" s="5">
        <v>14</v>
      </c>
      <c r="B23" s="4" t="s">
        <v>22</v>
      </c>
      <c r="C23" s="5" t="s">
        <v>16</v>
      </c>
      <c r="D23" s="5">
        <v>49</v>
      </c>
      <c r="E23" s="7"/>
      <c r="F23" s="7">
        <f t="shared" si="0"/>
        <v>0</v>
      </c>
      <c r="G23" s="7">
        <f t="shared" si="1"/>
        <v>0</v>
      </c>
      <c r="H23" s="7">
        <f t="shared" si="2"/>
        <v>0</v>
      </c>
      <c r="I23" s="6"/>
      <c r="J23" s="20" t="e" vm="11">
        <v>#VALUE!</v>
      </c>
    </row>
    <row r="24" spans="1:10" ht="31.2" customHeight="1" x14ac:dyDescent="0.3">
      <c r="A24" s="5">
        <v>15</v>
      </c>
      <c r="B24" s="4" t="s">
        <v>23</v>
      </c>
      <c r="C24" s="5" t="s">
        <v>16</v>
      </c>
      <c r="D24" s="5">
        <v>50</v>
      </c>
      <c r="E24" s="7"/>
      <c r="F24" s="7">
        <f t="shared" si="0"/>
        <v>0</v>
      </c>
      <c r="G24" s="7">
        <f t="shared" si="1"/>
        <v>0</v>
      </c>
      <c r="H24" s="7">
        <f t="shared" si="2"/>
        <v>0</v>
      </c>
      <c r="I24" s="6"/>
      <c r="J24" s="20" t="e" vm="12">
        <v>#VALUE!</v>
      </c>
    </row>
    <row r="25" spans="1:10" ht="31.2" customHeight="1" x14ac:dyDescent="0.3">
      <c r="A25" s="5">
        <v>16</v>
      </c>
      <c r="B25" s="4" t="s">
        <v>24</v>
      </c>
      <c r="C25" s="5" t="s">
        <v>16</v>
      </c>
      <c r="D25" s="5">
        <v>4</v>
      </c>
      <c r="E25" s="7"/>
      <c r="F25" s="7">
        <f t="shared" si="0"/>
        <v>0</v>
      </c>
      <c r="G25" s="7">
        <f t="shared" si="1"/>
        <v>0</v>
      </c>
      <c r="H25" s="7">
        <f t="shared" si="2"/>
        <v>0</v>
      </c>
      <c r="I25" s="6"/>
      <c r="J25" s="20" t="e" vm="13">
        <v>#VALUE!</v>
      </c>
    </row>
    <row r="26" spans="1:10" ht="31.2" customHeight="1" x14ac:dyDescent="0.3">
      <c r="A26" s="5">
        <v>17</v>
      </c>
      <c r="B26" s="4" t="s">
        <v>25</v>
      </c>
      <c r="C26" s="5" t="s">
        <v>16</v>
      </c>
      <c r="D26" s="5">
        <v>1</v>
      </c>
      <c r="E26" s="7"/>
      <c r="F26" s="7">
        <f t="shared" si="0"/>
        <v>0</v>
      </c>
      <c r="G26" s="7">
        <f t="shared" si="1"/>
        <v>0</v>
      </c>
      <c r="H26" s="7">
        <f t="shared" si="2"/>
        <v>0</v>
      </c>
      <c r="I26" s="6"/>
      <c r="J26" s="20" t="e" vm="14">
        <v>#VALUE!</v>
      </c>
    </row>
    <row r="27" spans="1:10" ht="31.2" customHeight="1" x14ac:dyDescent="0.3">
      <c r="A27" s="5">
        <v>18</v>
      </c>
      <c r="B27" s="4" t="s">
        <v>26</v>
      </c>
      <c r="C27" s="5" t="s">
        <v>16</v>
      </c>
      <c r="D27" s="5">
        <v>2</v>
      </c>
      <c r="E27" s="7"/>
      <c r="F27" s="7">
        <f t="shared" si="0"/>
        <v>0</v>
      </c>
      <c r="G27" s="7">
        <f t="shared" si="1"/>
        <v>0</v>
      </c>
      <c r="H27" s="7">
        <f t="shared" si="2"/>
        <v>0</v>
      </c>
      <c r="I27" s="6"/>
      <c r="J27" s="20" t="e" vm="15">
        <v>#VALUE!</v>
      </c>
    </row>
    <row r="28" spans="1:10" ht="31.2" customHeight="1" x14ac:dyDescent="0.3">
      <c r="A28" s="5">
        <v>19</v>
      </c>
      <c r="B28" s="4" t="s">
        <v>27</v>
      </c>
      <c r="C28" s="5" t="s">
        <v>16</v>
      </c>
      <c r="D28" s="5">
        <v>2</v>
      </c>
      <c r="E28" s="7"/>
      <c r="F28" s="7">
        <f t="shared" si="0"/>
        <v>0</v>
      </c>
      <c r="G28" s="7">
        <f t="shared" si="1"/>
        <v>0</v>
      </c>
      <c r="H28" s="7">
        <f t="shared" si="2"/>
        <v>0</v>
      </c>
      <c r="I28" s="6"/>
      <c r="J28" s="20" t="e" vm="16">
        <v>#VALUE!</v>
      </c>
    </row>
    <row r="29" spans="1:10" ht="31.2" customHeight="1" x14ac:dyDescent="0.3">
      <c r="A29" s="5">
        <v>20</v>
      </c>
      <c r="B29" s="4" t="s">
        <v>28</v>
      </c>
      <c r="C29" s="5" t="s">
        <v>16</v>
      </c>
      <c r="D29" s="5">
        <v>2</v>
      </c>
      <c r="E29" s="7"/>
      <c r="F29" s="7">
        <f t="shared" si="0"/>
        <v>0</v>
      </c>
      <c r="G29" s="7">
        <f t="shared" si="1"/>
        <v>0</v>
      </c>
      <c r="H29" s="7">
        <f t="shared" si="2"/>
        <v>0</v>
      </c>
      <c r="I29" s="6"/>
      <c r="J29" s="20" t="e" vm="17">
        <v>#VALUE!</v>
      </c>
    </row>
    <row r="30" spans="1:10" ht="31.2" customHeight="1" x14ac:dyDescent="0.3">
      <c r="A30" s="5">
        <v>21</v>
      </c>
      <c r="B30" s="4" t="s">
        <v>29</v>
      </c>
      <c r="C30" s="5" t="s">
        <v>16</v>
      </c>
      <c r="D30" s="5">
        <v>2</v>
      </c>
      <c r="E30" s="7"/>
      <c r="F30" s="7">
        <f t="shared" si="0"/>
        <v>0</v>
      </c>
      <c r="G30" s="7">
        <f t="shared" si="1"/>
        <v>0</v>
      </c>
      <c r="H30" s="7">
        <f t="shared" si="2"/>
        <v>0</v>
      </c>
      <c r="I30" s="6"/>
      <c r="J30" s="20" t="e" vm="18">
        <v>#VALUE!</v>
      </c>
    </row>
    <row r="31" spans="1:10" ht="22.8" customHeight="1" x14ac:dyDescent="0.3">
      <c r="A31" s="5">
        <v>22</v>
      </c>
      <c r="B31" s="4" t="s">
        <v>30</v>
      </c>
      <c r="C31" s="5" t="s">
        <v>16</v>
      </c>
      <c r="D31" s="5">
        <v>2</v>
      </c>
      <c r="E31" s="7"/>
      <c r="F31" s="7">
        <f t="shared" si="0"/>
        <v>0</v>
      </c>
      <c r="G31" s="7">
        <f t="shared" si="1"/>
        <v>0</v>
      </c>
      <c r="H31" s="7">
        <f t="shared" si="2"/>
        <v>0</v>
      </c>
      <c r="I31" s="6"/>
      <c r="J31" s="20" t="e" vm="19">
        <v>#VALUE!</v>
      </c>
    </row>
    <row r="32" spans="1:10" ht="21.6" customHeight="1" x14ac:dyDescent="0.3">
      <c r="A32" s="5">
        <v>23</v>
      </c>
      <c r="B32" s="4" t="s">
        <v>31</v>
      </c>
      <c r="C32" s="5" t="s">
        <v>16</v>
      </c>
      <c r="D32" s="5">
        <v>2</v>
      </c>
      <c r="E32" s="7"/>
      <c r="F32" s="7">
        <f t="shared" si="0"/>
        <v>0</v>
      </c>
      <c r="G32" s="7">
        <f t="shared" si="1"/>
        <v>0</v>
      </c>
      <c r="H32" s="7">
        <f t="shared" si="2"/>
        <v>0</v>
      </c>
      <c r="I32" s="6"/>
      <c r="J32" s="20" t="e" vm="20">
        <v>#VALUE!</v>
      </c>
    </row>
    <row r="33" spans="1:10" ht="26.4" x14ac:dyDescent="0.3">
      <c r="A33" s="5">
        <v>24</v>
      </c>
      <c r="B33" s="4" t="s">
        <v>32</v>
      </c>
      <c r="C33" s="5" t="s">
        <v>16</v>
      </c>
      <c r="D33" s="5">
        <v>54</v>
      </c>
      <c r="E33" s="7"/>
      <c r="F33" s="7">
        <f t="shared" si="0"/>
        <v>0</v>
      </c>
      <c r="G33" s="7">
        <f t="shared" si="1"/>
        <v>0</v>
      </c>
      <c r="H33" s="7">
        <f t="shared" si="2"/>
        <v>0</v>
      </c>
      <c r="I33" s="6"/>
      <c r="J33" s="20" t="e" vm="21">
        <v>#VALUE!</v>
      </c>
    </row>
    <row r="34" spans="1:10" ht="30.6" customHeight="1" x14ac:dyDescent="0.3">
      <c r="A34" s="5">
        <v>25</v>
      </c>
      <c r="B34" s="4" t="s">
        <v>33</v>
      </c>
      <c r="C34" s="5" t="s">
        <v>16</v>
      </c>
      <c r="D34" s="5">
        <v>3</v>
      </c>
      <c r="E34" s="7"/>
      <c r="F34" s="7">
        <f t="shared" si="0"/>
        <v>0</v>
      </c>
      <c r="G34" s="7">
        <f t="shared" si="1"/>
        <v>0</v>
      </c>
      <c r="H34" s="7">
        <f t="shared" si="2"/>
        <v>0</v>
      </c>
      <c r="I34" s="6"/>
      <c r="J34" s="20" t="e" vm="22">
        <v>#VALUE!</v>
      </c>
    </row>
    <row r="35" spans="1:10" ht="29.4" customHeight="1" x14ac:dyDescent="0.3">
      <c r="A35" s="5">
        <v>26</v>
      </c>
      <c r="B35" s="4" t="s">
        <v>34</v>
      </c>
      <c r="C35" s="5" t="s">
        <v>16</v>
      </c>
      <c r="D35" s="5">
        <v>10</v>
      </c>
      <c r="E35" s="7"/>
      <c r="F35" s="7">
        <f t="shared" si="0"/>
        <v>0</v>
      </c>
      <c r="G35" s="7">
        <f t="shared" si="1"/>
        <v>0</v>
      </c>
      <c r="H35" s="7">
        <f t="shared" si="2"/>
        <v>0</v>
      </c>
      <c r="I35" s="6"/>
      <c r="J35" s="20" t="e" vm="23">
        <v>#VALUE!</v>
      </c>
    </row>
    <row r="36" spans="1:10" ht="31.8" customHeight="1" x14ac:dyDescent="0.3">
      <c r="A36" s="5">
        <v>27</v>
      </c>
      <c r="B36" s="4" t="s">
        <v>35</v>
      </c>
      <c r="C36" s="5" t="s">
        <v>16</v>
      </c>
      <c r="D36" s="5">
        <v>10</v>
      </c>
      <c r="E36" s="7"/>
      <c r="F36" s="7">
        <f t="shared" si="0"/>
        <v>0</v>
      </c>
      <c r="G36" s="7">
        <f t="shared" si="1"/>
        <v>0</v>
      </c>
      <c r="H36" s="7">
        <f t="shared" si="2"/>
        <v>0</v>
      </c>
      <c r="I36" s="6"/>
      <c r="J36" s="20" t="e" vm="24">
        <v>#VALUE!</v>
      </c>
    </row>
    <row r="37" spans="1:10" ht="31.2" customHeight="1" x14ac:dyDescent="0.3">
      <c r="A37" s="5">
        <v>28</v>
      </c>
      <c r="B37" s="4" t="s">
        <v>36</v>
      </c>
      <c r="C37" s="5" t="s">
        <v>16</v>
      </c>
      <c r="D37" s="5">
        <v>20</v>
      </c>
      <c r="E37" s="7"/>
      <c r="F37" s="7">
        <f t="shared" si="0"/>
        <v>0</v>
      </c>
      <c r="G37" s="7">
        <f t="shared" si="1"/>
        <v>0</v>
      </c>
      <c r="H37" s="7">
        <f t="shared" si="2"/>
        <v>0</v>
      </c>
      <c r="I37" s="6"/>
      <c r="J37" s="20" t="e" vm="25">
        <v>#VALUE!</v>
      </c>
    </row>
    <row r="38" spans="1:10" ht="29.4" customHeight="1" x14ac:dyDescent="0.3">
      <c r="A38" s="5">
        <v>29</v>
      </c>
      <c r="B38" s="4" t="s">
        <v>79</v>
      </c>
      <c r="C38" s="5" t="s">
        <v>16</v>
      </c>
      <c r="D38" s="5">
        <v>8</v>
      </c>
      <c r="E38" s="7"/>
      <c r="F38" s="7">
        <f t="shared" si="0"/>
        <v>0</v>
      </c>
      <c r="G38" s="7">
        <f t="shared" si="1"/>
        <v>0</v>
      </c>
      <c r="H38" s="7">
        <f t="shared" si="2"/>
        <v>0</v>
      </c>
      <c r="I38" s="6"/>
      <c r="J38" s="20" t="e" vm="26">
        <v>#VALUE!</v>
      </c>
    </row>
    <row r="39" spans="1:10" ht="28.8" customHeight="1" x14ac:dyDescent="0.3">
      <c r="A39" s="5">
        <v>30</v>
      </c>
      <c r="B39" s="4" t="s">
        <v>80</v>
      </c>
      <c r="C39" s="5" t="s">
        <v>16</v>
      </c>
      <c r="D39" s="5">
        <v>4</v>
      </c>
      <c r="E39" s="7"/>
      <c r="F39" s="7">
        <f t="shared" si="0"/>
        <v>0</v>
      </c>
      <c r="G39" s="7">
        <f t="shared" si="1"/>
        <v>0</v>
      </c>
      <c r="H39" s="7">
        <f t="shared" si="2"/>
        <v>0</v>
      </c>
      <c r="I39" s="6"/>
      <c r="J39" s="20" t="e" vm="27">
        <v>#VALUE!</v>
      </c>
    </row>
    <row r="40" spans="1:10" ht="46.2" customHeight="1" x14ac:dyDescent="0.3">
      <c r="A40" s="5">
        <v>31</v>
      </c>
      <c r="B40" s="4" t="s">
        <v>37</v>
      </c>
      <c r="C40" s="5" t="s">
        <v>16</v>
      </c>
      <c r="D40" s="5">
        <v>87</v>
      </c>
      <c r="E40" s="7"/>
      <c r="F40" s="7">
        <f t="shared" si="0"/>
        <v>0</v>
      </c>
      <c r="G40" s="7">
        <f t="shared" si="1"/>
        <v>0</v>
      </c>
      <c r="H40" s="7">
        <f t="shared" si="2"/>
        <v>0</v>
      </c>
      <c r="I40" s="6"/>
      <c r="J40" s="20" t="e" vm="28">
        <v>#VALUE!</v>
      </c>
    </row>
    <row r="41" spans="1:10" ht="29.4" customHeight="1" x14ac:dyDescent="0.3">
      <c r="A41" s="5">
        <v>32</v>
      </c>
      <c r="B41" s="4" t="s">
        <v>38</v>
      </c>
      <c r="C41" s="5" t="s">
        <v>16</v>
      </c>
      <c r="D41" s="5">
        <v>2</v>
      </c>
      <c r="E41" s="7"/>
      <c r="F41" s="7">
        <f t="shared" si="0"/>
        <v>0</v>
      </c>
      <c r="G41" s="7">
        <f t="shared" si="1"/>
        <v>0</v>
      </c>
      <c r="H41" s="7">
        <f t="shared" si="2"/>
        <v>0</v>
      </c>
      <c r="I41" s="6"/>
      <c r="J41" s="20" t="e" vm="29">
        <v>#VALUE!</v>
      </c>
    </row>
    <row r="42" spans="1:10" ht="41.4" customHeight="1" x14ac:dyDescent="0.3">
      <c r="A42" s="5">
        <v>33</v>
      </c>
      <c r="B42" s="4" t="s">
        <v>82</v>
      </c>
      <c r="C42" s="5" t="s">
        <v>16</v>
      </c>
      <c r="D42" s="5">
        <v>3</v>
      </c>
      <c r="E42" s="7"/>
      <c r="F42" s="7">
        <f t="shared" si="0"/>
        <v>0</v>
      </c>
      <c r="G42" s="7">
        <f t="shared" si="1"/>
        <v>0</v>
      </c>
      <c r="H42" s="7">
        <f t="shared" si="2"/>
        <v>0</v>
      </c>
      <c r="I42" s="6"/>
      <c r="J42" s="20" t="e" vm="30">
        <v>#VALUE!</v>
      </c>
    </row>
    <row r="43" spans="1:10" ht="31.8" customHeight="1" x14ac:dyDescent="0.3">
      <c r="A43" s="5">
        <v>34</v>
      </c>
      <c r="B43" s="4" t="s">
        <v>39</v>
      </c>
      <c r="C43" s="5" t="s">
        <v>16</v>
      </c>
      <c r="D43" s="5">
        <v>50</v>
      </c>
      <c r="E43" s="7"/>
      <c r="F43" s="7">
        <f t="shared" si="0"/>
        <v>0</v>
      </c>
      <c r="G43" s="7">
        <f t="shared" si="1"/>
        <v>0</v>
      </c>
      <c r="H43" s="7">
        <f t="shared" si="2"/>
        <v>0</v>
      </c>
      <c r="I43" s="6"/>
      <c r="J43" s="20" t="e" vm="31">
        <v>#VALUE!</v>
      </c>
    </row>
    <row r="44" spans="1:10" ht="36" customHeight="1" x14ac:dyDescent="0.3">
      <c r="A44" s="5">
        <v>35</v>
      </c>
      <c r="B44" s="4" t="s">
        <v>40</v>
      </c>
      <c r="C44" s="5" t="s">
        <v>16</v>
      </c>
      <c r="D44" s="5">
        <v>50</v>
      </c>
      <c r="E44" s="7"/>
      <c r="F44" s="7">
        <f t="shared" si="0"/>
        <v>0</v>
      </c>
      <c r="G44" s="7">
        <f t="shared" si="1"/>
        <v>0</v>
      </c>
      <c r="H44" s="7">
        <f t="shared" si="2"/>
        <v>0</v>
      </c>
      <c r="I44" s="6"/>
      <c r="J44" s="20" t="e" vm="32">
        <v>#VALUE!</v>
      </c>
    </row>
    <row r="45" spans="1:10" ht="33" customHeight="1" x14ac:dyDescent="0.3">
      <c r="A45" s="5">
        <v>36</v>
      </c>
      <c r="B45" s="4" t="s">
        <v>41</v>
      </c>
      <c r="C45" s="5" t="s">
        <v>16</v>
      </c>
      <c r="D45" s="5">
        <v>1</v>
      </c>
      <c r="E45" s="7"/>
      <c r="F45" s="7">
        <f t="shared" si="0"/>
        <v>0</v>
      </c>
      <c r="G45" s="7">
        <f t="shared" si="1"/>
        <v>0</v>
      </c>
      <c r="H45" s="7">
        <f t="shared" si="2"/>
        <v>0</v>
      </c>
      <c r="I45" s="6"/>
      <c r="J45" s="20" t="e" vm="33">
        <v>#VALUE!</v>
      </c>
    </row>
    <row r="46" spans="1:10" ht="34.200000000000003" customHeight="1" x14ac:dyDescent="0.3">
      <c r="A46" s="5">
        <v>37</v>
      </c>
      <c r="B46" s="4" t="s">
        <v>81</v>
      </c>
      <c r="C46" s="5" t="s">
        <v>16</v>
      </c>
      <c r="D46" s="5">
        <v>2</v>
      </c>
      <c r="E46" s="7"/>
      <c r="F46" s="7">
        <f t="shared" si="0"/>
        <v>0</v>
      </c>
      <c r="G46" s="7">
        <f t="shared" si="1"/>
        <v>0</v>
      </c>
      <c r="H46" s="7">
        <f t="shared" si="2"/>
        <v>0</v>
      </c>
      <c r="I46" s="6"/>
      <c r="J46" s="20" t="e" vm="34">
        <v>#VALUE!</v>
      </c>
    </row>
    <row r="47" spans="1:10" ht="22.8" customHeight="1" x14ac:dyDescent="0.3">
      <c r="A47" s="5">
        <v>38</v>
      </c>
      <c r="B47" s="4" t="s">
        <v>42</v>
      </c>
      <c r="C47" s="5" t="s">
        <v>16</v>
      </c>
      <c r="D47" s="5">
        <v>60</v>
      </c>
      <c r="E47" s="7"/>
      <c r="F47" s="7">
        <f t="shared" si="0"/>
        <v>0</v>
      </c>
      <c r="G47" s="7">
        <f t="shared" si="1"/>
        <v>0</v>
      </c>
      <c r="H47" s="7">
        <f t="shared" si="2"/>
        <v>0</v>
      </c>
      <c r="I47" s="6"/>
      <c r="J47" s="20" t="e" vm="35">
        <v>#VALUE!</v>
      </c>
    </row>
    <row r="48" spans="1:10" ht="25.8" customHeight="1" x14ac:dyDescent="0.3">
      <c r="A48" s="5">
        <v>39</v>
      </c>
      <c r="B48" s="4" t="s">
        <v>43</v>
      </c>
      <c r="C48" s="5" t="s">
        <v>16</v>
      </c>
      <c r="D48" s="5">
        <v>8</v>
      </c>
      <c r="E48" s="7"/>
      <c r="F48" s="7">
        <f t="shared" si="0"/>
        <v>0</v>
      </c>
      <c r="G48" s="7">
        <f t="shared" si="1"/>
        <v>0</v>
      </c>
      <c r="H48" s="7">
        <f t="shared" si="2"/>
        <v>0</v>
      </c>
      <c r="I48" s="6"/>
      <c r="J48" s="20" t="e" vm="36">
        <v>#VALUE!</v>
      </c>
    </row>
    <row r="49" spans="1:10" ht="34.200000000000003" customHeight="1" x14ac:dyDescent="0.3">
      <c r="A49" s="5">
        <v>40</v>
      </c>
      <c r="B49" s="4" t="s">
        <v>44</v>
      </c>
      <c r="C49" s="5" t="s">
        <v>16</v>
      </c>
      <c r="D49" s="5">
        <v>80</v>
      </c>
      <c r="E49" s="7"/>
      <c r="F49" s="7">
        <f t="shared" si="0"/>
        <v>0</v>
      </c>
      <c r="G49" s="7">
        <f t="shared" si="1"/>
        <v>0</v>
      </c>
      <c r="H49" s="7">
        <f t="shared" si="2"/>
        <v>0</v>
      </c>
      <c r="I49" s="6"/>
      <c r="J49" s="20" t="e" vm="37">
        <v>#VALUE!</v>
      </c>
    </row>
    <row r="50" spans="1:10" ht="36" customHeight="1" x14ac:dyDescent="0.3">
      <c r="A50" s="5">
        <v>41</v>
      </c>
      <c r="B50" s="4" t="s">
        <v>45</v>
      </c>
      <c r="C50" s="5" t="s">
        <v>16</v>
      </c>
      <c r="D50" s="5">
        <v>20</v>
      </c>
      <c r="E50" s="7"/>
      <c r="F50" s="7">
        <f t="shared" si="0"/>
        <v>0</v>
      </c>
      <c r="G50" s="7">
        <f t="shared" si="1"/>
        <v>0</v>
      </c>
      <c r="H50" s="7">
        <f t="shared" si="2"/>
        <v>0</v>
      </c>
      <c r="I50" s="6"/>
      <c r="J50" s="20" t="e" vm="38">
        <v>#VALUE!</v>
      </c>
    </row>
    <row r="51" spans="1:10" ht="37.799999999999997" customHeight="1" x14ac:dyDescent="0.3">
      <c r="A51" s="5">
        <v>42</v>
      </c>
      <c r="B51" s="4" t="s">
        <v>46</v>
      </c>
      <c r="C51" s="5" t="s">
        <v>16</v>
      </c>
      <c r="D51" s="5">
        <v>60</v>
      </c>
      <c r="E51" s="7"/>
      <c r="F51" s="7">
        <f t="shared" si="0"/>
        <v>0</v>
      </c>
      <c r="G51" s="7">
        <f t="shared" si="1"/>
        <v>0</v>
      </c>
      <c r="H51" s="7">
        <f t="shared" si="2"/>
        <v>0</v>
      </c>
      <c r="I51" s="6"/>
      <c r="J51" s="20" t="e" vm="39">
        <v>#VALUE!</v>
      </c>
    </row>
    <row r="52" spans="1:10" ht="40.799999999999997" customHeight="1" x14ac:dyDescent="0.3">
      <c r="A52" s="5">
        <v>43</v>
      </c>
      <c r="B52" s="4" t="s">
        <v>47</v>
      </c>
      <c r="C52" s="5" t="s">
        <v>16</v>
      </c>
      <c r="D52" s="5">
        <v>15</v>
      </c>
      <c r="E52" s="7"/>
      <c r="F52" s="7">
        <f t="shared" si="0"/>
        <v>0</v>
      </c>
      <c r="G52" s="7">
        <f t="shared" si="1"/>
        <v>0</v>
      </c>
      <c r="H52" s="7">
        <f t="shared" si="2"/>
        <v>0</v>
      </c>
      <c r="I52" s="6"/>
      <c r="J52" s="20" t="e" vm="40">
        <v>#VALUE!</v>
      </c>
    </row>
    <row r="53" spans="1:10" ht="37.200000000000003" customHeight="1" x14ac:dyDescent="0.3">
      <c r="A53" s="5">
        <v>44</v>
      </c>
      <c r="B53" s="4" t="s">
        <v>48</v>
      </c>
      <c r="C53" s="5" t="s">
        <v>16</v>
      </c>
      <c r="D53" s="5">
        <v>65</v>
      </c>
      <c r="E53" s="7"/>
      <c r="F53" s="7">
        <f t="shared" si="0"/>
        <v>0</v>
      </c>
      <c r="G53" s="7">
        <f t="shared" si="1"/>
        <v>0</v>
      </c>
      <c r="H53" s="7">
        <f t="shared" si="2"/>
        <v>0</v>
      </c>
      <c r="I53" s="6"/>
      <c r="J53" s="20" t="e" vm="41">
        <v>#VALUE!</v>
      </c>
    </row>
    <row r="54" spans="1:10" ht="31.8" customHeight="1" x14ac:dyDescent="0.3">
      <c r="A54" s="5">
        <v>45</v>
      </c>
      <c r="B54" s="4" t="s">
        <v>49</v>
      </c>
      <c r="C54" s="5" t="s">
        <v>16</v>
      </c>
      <c r="D54" s="5">
        <v>25</v>
      </c>
      <c r="E54" s="7"/>
      <c r="F54" s="7">
        <f t="shared" si="0"/>
        <v>0</v>
      </c>
      <c r="G54" s="7">
        <f t="shared" si="1"/>
        <v>0</v>
      </c>
      <c r="H54" s="7">
        <f t="shared" si="2"/>
        <v>0</v>
      </c>
      <c r="I54" s="6"/>
      <c r="J54" s="20" t="e" vm="42">
        <v>#VALUE!</v>
      </c>
    </row>
    <row r="55" spans="1:10" ht="30.6" customHeight="1" x14ac:dyDescent="0.3">
      <c r="A55" s="5">
        <v>46</v>
      </c>
      <c r="B55" s="4" t="s">
        <v>50</v>
      </c>
      <c r="C55" s="5" t="s">
        <v>16</v>
      </c>
      <c r="D55" s="5">
        <v>90</v>
      </c>
      <c r="E55" s="7"/>
      <c r="F55" s="7">
        <f t="shared" si="0"/>
        <v>0</v>
      </c>
      <c r="G55" s="7">
        <f t="shared" si="1"/>
        <v>0</v>
      </c>
      <c r="H55" s="7">
        <f t="shared" si="2"/>
        <v>0</v>
      </c>
      <c r="I55" s="6"/>
      <c r="J55" s="20" t="e" vm="43">
        <v>#VALUE!</v>
      </c>
    </row>
    <row r="56" spans="1:10" ht="41.4" customHeight="1" x14ac:dyDescent="0.3">
      <c r="A56" s="5">
        <v>47</v>
      </c>
      <c r="B56" s="4" t="s">
        <v>51</v>
      </c>
      <c r="C56" s="5" t="s">
        <v>16</v>
      </c>
      <c r="D56" s="5">
        <v>62</v>
      </c>
      <c r="E56" s="7"/>
      <c r="F56" s="7">
        <f t="shared" si="0"/>
        <v>0</v>
      </c>
      <c r="G56" s="7">
        <f t="shared" si="1"/>
        <v>0</v>
      </c>
      <c r="H56" s="7">
        <f t="shared" si="2"/>
        <v>0</v>
      </c>
      <c r="I56" s="6"/>
      <c r="J56" s="20" t="e" vm="44">
        <v>#VALUE!</v>
      </c>
    </row>
    <row r="57" spans="1:10" ht="39" customHeight="1" x14ac:dyDescent="0.3">
      <c r="A57" s="5">
        <v>48</v>
      </c>
      <c r="B57" s="4" t="s">
        <v>52</v>
      </c>
      <c r="C57" s="5" t="s">
        <v>16</v>
      </c>
      <c r="D57" s="5">
        <v>2</v>
      </c>
      <c r="E57" s="7"/>
      <c r="F57" s="7">
        <f t="shared" si="0"/>
        <v>0</v>
      </c>
      <c r="G57" s="7">
        <f t="shared" si="1"/>
        <v>0</v>
      </c>
      <c r="H57" s="7">
        <f t="shared" si="2"/>
        <v>0</v>
      </c>
      <c r="I57" s="6"/>
      <c r="J57" s="20" t="e" vm="45">
        <v>#VALUE!</v>
      </c>
    </row>
    <row r="58" spans="1:10" ht="32.4" customHeight="1" x14ac:dyDescent="0.3">
      <c r="A58" s="5">
        <v>49</v>
      </c>
      <c r="B58" s="4" t="s">
        <v>53</v>
      </c>
      <c r="C58" s="5" t="s">
        <v>16</v>
      </c>
      <c r="D58" s="5">
        <v>2</v>
      </c>
      <c r="E58" s="7"/>
      <c r="F58" s="7">
        <f t="shared" si="0"/>
        <v>0</v>
      </c>
      <c r="G58" s="7">
        <f t="shared" si="1"/>
        <v>0</v>
      </c>
      <c r="H58" s="7">
        <f t="shared" si="2"/>
        <v>0</v>
      </c>
      <c r="I58" s="6"/>
      <c r="J58" s="20" t="e" vm="46">
        <v>#VALUE!</v>
      </c>
    </row>
    <row r="59" spans="1:10" ht="34.200000000000003" customHeight="1" x14ac:dyDescent="0.3">
      <c r="A59" s="5">
        <v>50</v>
      </c>
      <c r="B59" s="4" t="s">
        <v>54</v>
      </c>
      <c r="C59" s="5" t="s">
        <v>16</v>
      </c>
      <c r="D59" s="5">
        <v>50</v>
      </c>
      <c r="E59" s="7"/>
      <c r="F59" s="7">
        <f t="shared" si="0"/>
        <v>0</v>
      </c>
      <c r="G59" s="7">
        <f t="shared" si="1"/>
        <v>0</v>
      </c>
      <c r="H59" s="7">
        <f t="shared" si="2"/>
        <v>0</v>
      </c>
      <c r="I59" s="6"/>
      <c r="J59" s="20" t="e" vm="47">
        <v>#VALUE!</v>
      </c>
    </row>
    <row r="60" spans="1:10" ht="31.8" customHeight="1" x14ac:dyDescent="0.3">
      <c r="A60" s="5">
        <v>51</v>
      </c>
      <c r="B60" s="4" t="s">
        <v>55</v>
      </c>
      <c r="C60" s="5" t="s">
        <v>16</v>
      </c>
      <c r="D60" s="5">
        <v>10</v>
      </c>
      <c r="E60" s="7"/>
      <c r="F60" s="7">
        <f t="shared" si="0"/>
        <v>0</v>
      </c>
      <c r="G60" s="7">
        <f t="shared" si="1"/>
        <v>0</v>
      </c>
      <c r="H60" s="7">
        <f t="shared" si="2"/>
        <v>0</v>
      </c>
      <c r="I60" s="6"/>
      <c r="J60" s="20" t="e" vm="48">
        <v>#VALUE!</v>
      </c>
    </row>
    <row r="61" spans="1:10" ht="33" customHeight="1" x14ac:dyDescent="0.3">
      <c r="A61" s="5">
        <v>52</v>
      </c>
      <c r="B61" s="4" t="s">
        <v>56</v>
      </c>
      <c r="C61" s="5" t="s">
        <v>16</v>
      </c>
      <c r="D61" s="5">
        <v>42</v>
      </c>
      <c r="E61" s="7"/>
      <c r="F61" s="7">
        <f t="shared" si="0"/>
        <v>0</v>
      </c>
      <c r="G61" s="7">
        <f t="shared" si="1"/>
        <v>0</v>
      </c>
      <c r="H61" s="7">
        <f t="shared" si="2"/>
        <v>0</v>
      </c>
      <c r="I61" s="6"/>
      <c r="J61" s="20" t="e" vm="49">
        <v>#VALUE!</v>
      </c>
    </row>
    <row r="62" spans="1:10" ht="33" customHeight="1" x14ac:dyDescent="0.3">
      <c r="A62" s="5">
        <v>53</v>
      </c>
      <c r="B62" s="4" t="s">
        <v>57</v>
      </c>
      <c r="C62" s="5" t="s">
        <v>16</v>
      </c>
      <c r="D62" s="5">
        <v>1</v>
      </c>
      <c r="E62" s="7"/>
      <c r="F62" s="7">
        <f t="shared" si="0"/>
        <v>0</v>
      </c>
      <c r="G62" s="7">
        <f t="shared" si="1"/>
        <v>0</v>
      </c>
      <c r="H62" s="7">
        <f t="shared" si="2"/>
        <v>0</v>
      </c>
      <c r="I62" s="6"/>
      <c r="J62" s="20" t="e" vm="50">
        <v>#VALUE!</v>
      </c>
    </row>
    <row r="63" spans="1:10" ht="54.6" customHeight="1" x14ac:dyDescent="0.3">
      <c r="A63" s="5">
        <v>54</v>
      </c>
      <c r="B63" s="4" t="s">
        <v>78</v>
      </c>
      <c r="C63" s="5" t="s">
        <v>16</v>
      </c>
      <c r="D63" s="5">
        <v>4</v>
      </c>
      <c r="E63" s="7"/>
      <c r="F63" s="7">
        <f t="shared" si="0"/>
        <v>0</v>
      </c>
      <c r="G63" s="7">
        <f t="shared" si="1"/>
        <v>0</v>
      </c>
      <c r="H63" s="7">
        <f t="shared" si="2"/>
        <v>0</v>
      </c>
      <c r="I63" s="6"/>
      <c r="J63" s="20" t="e" vm="51">
        <v>#VALUE!</v>
      </c>
    </row>
    <row r="64" spans="1:10" ht="32.4" customHeight="1" x14ac:dyDescent="0.3">
      <c r="A64" s="5">
        <v>55</v>
      </c>
      <c r="B64" s="4" t="s">
        <v>83</v>
      </c>
      <c r="C64" s="5" t="s">
        <v>16</v>
      </c>
      <c r="D64" s="5">
        <v>1</v>
      </c>
      <c r="E64" s="7"/>
      <c r="F64" s="7">
        <f t="shared" si="0"/>
        <v>0</v>
      </c>
      <c r="G64" s="7">
        <f t="shared" si="1"/>
        <v>0</v>
      </c>
      <c r="H64" s="7">
        <f t="shared" si="2"/>
        <v>0</v>
      </c>
      <c r="I64" s="6"/>
      <c r="J64" s="20" t="e" vm="52">
        <v>#VALUE!</v>
      </c>
    </row>
    <row r="65" spans="1:10" ht="24.6" customHeight="1" x14ac:dyDescent="0.3">
      <c r="A65" s="5">
        <v>56</v>
      </c>
      <c r="B65" s="4" t="s">
        <v>58</v>
      </c>
      <c r="C65" s="5" t="s">
        <v>16</v>
      </c>
      <c r="D65" s="5">
        <v>4</v>
      </c>
      <c r="E65" s="7"/>
      <c r="F65" s="7">
        <f t="shared" si="0"/>
        <v>0</v>
      </c>
      <c r="G65" s="7">
        <f t="shared" si="1"/>
        <v>0</v>
      </c>
      <c r="H65" s="7">
        <f t="shared" si="2"/>
        <v>0</v>
      </c>
      <c r="I65" s="6"/>
      <c r="J65" s="20" t="e" vm="53">
        <v>#VALUE!</v>
      </c>
    </row>
    <row r="66" spans="1:10" ht="31.2" customHeight="1" x14ac:dyDescent="0.3">
      <c r="A66" s="5">
        <v>57</v>
      </c>
      <c r="B66" s="4" t="s">
        <v>59</v>
      </c>
      <c r="C66" s="5" t="s">
        <v>16</v>
      </c>
      <c r="D66" s="5">
        <v>4</v>
      </c>
      <c r="E66" s="7"/>
      <c r="F66" s="7">
        <f t="shared" si="0"/>
        <v>0</v>
      </c>
      <c r="G66" s="7">
        <f t="shared" si="1"/>
        <v>0</v>
      </c>
      <c r="H66" s="7">
        <f t="shared" si="2"/>
        <v>0</v>
      </c>
      <c r="I66" s="6"/>
      <c r="J66" s="20" t="e" vm="54">
        <v>#VALUE!</v>
      </c>
    </row>
    <row r="67" spans="1:10" ht="33" customHeight="1" x14ac:dyDescent="0.3">
      <c r="A67" s="5">
        <v>58</v>
      </c>
      <c r="B67" s="4" t="s">
        <v>60</v>
      </c>
      <c r="C67" s="5" t="s">
        <v>16</v>
      </c>
      <c r="D67" s="5">
        <v>50</v>
      </c>
      <c r="E67" s="7"/>
      <c r="F67" s="7">
        <f t="shared" si="0"/>
        <v>0</v>
      </c>
      <c r="G67" s="7">
        <f t="shared" si="1"/>
        <v>0</v>
      </c>
      <c r="H67" s="7">
        <f t="shared" si="2"/>
        <v>0</v>
      </c>
      <c r="I67" s="6"/>
      <c r="J67" s="20" t="e" vm="55">
        <v>#VALUE!</v>
      </c>
    </row>
    <row r="68" spans="1:10" ht="37.799999999999997" customHeight="1" x14ac:dyDescent="0.3">
      <c r="A68" s="5">
        <v>59</v>
      </c>
      <c r="B68" s="18" t="s">
        <v>61</v>
      </c>
      <c r="C68" s="5" t="s">
        <v>16</v>
      </c>
      <c r="D68" s="5">
        <v>88</v>
      </c>
      <c r="E68" s="7"/>
      <c r="F68" s="7">
        <f t="shared" si="0"/>
        <v>0</v>
      </c>
      <c r="G68" s="7">
        <f t="shared" si="1"/>
        <v>0</v>
      </c>
      <c r="H68" s="7">
        <f t="shared" si="2"/>
        <v>0</v>
      </c>
      <c r="I68" s="6"/>
      <c r="J68" s="20" t="e" vm="56">
        <v>#VALUE!</v>
      </c>
    </row>
    <row r="69" spans="1:10" ht="31.8" customHeight="1" x14ac:dyDescent="0.3">
      <c r="A69" s="5">
        <v>60</v>
      </c>
      <c r="B69" s="4" t="s">
        <v>62</v>
      </c>
      <c r="C69" s="5" t="s">
        <v>16</v>
      </c>
      <c r="D69" s="5">
        <v>20</v>
      </c>
      <c r="E69" s="7"/>
      <c r="F69" s="7">
        <f t="shared" si="0"/>
        <v>0</v>
      </c>
      <c r="G69" s="7">
        <f t="shared" si="1"/>
        <v>0</v>
      </c>
      <c r="H69" s="7">
        <f t="shared" si="2"/>
        <v>0</v>
      </c>
      <c r="I69" s="6"/>
      <c r="J69" s="20" t="e" vm="57">
        <v>#VALUE!</v>
      </c>
    </row>
    <row r="70" spans="1:10" ht="26.4" x14ac:dyDescent="0.3">
      <c r="A70" s="5">
        <v>61</v>
      </c>
      <c r="B70" s="4" t="s">
        <v>84</v>
      </c>
      <c r="C70" s="5" t="s">
        <v>16</v>
      </c>
      <c r="D70" s="5">
        <v>2</v>
      </c>
      <c r="E70" s="7"/>
      <c r="F70" s="7">
        <f t="shared" si="0"/>
        <v>0</v>
      </c>
      <c r="G70" s="7">
        <f t="shared" si="1"/>
        <v>0</v>
      </c>
      <c r="H70" s="7">
        <f t="shared" si="2"/>
        <v>0</v>
      </c>
      <c r="I70" s="6"/>
      <c r="J70" s="20" t="e" vm="58">
        <v>#VALUE!</v>
      </c>
    </row>
    <row r="71" spans="1:10" ht="26.4" x14ac:dyDescent="0.3">
      <c r="A71" s="5">
        <v>62</v>
      </c>
      <c r="B71" s="4" t="s">
        <v>85</v>
      </c>
      <c r="C71" s="5" t="s">
        <v>16</v>
      </c>
      <c r="D71" s="5">
        <v>2</v>
      </c>
      <c r="E71" s="7"/>
      <c r="F71" s="7">
        <f t="shared" si="0"/>
        <v>0</v>
      </c>
      <c r="G71" s="7">
        <f t="shared" si="1"/>
        <v>0</v>
      </c>
      <c r="H71" s="7">
        <f t="shared" si="2"/>
        <v>0</v>
      </c>
      <c r="I71" s="6"/>
      <c r="J71" s="20" t="e" vm="59">
        <v>#VALUE!</v>
      </c>
    </row>
    <row r="72" spans="1:10" ht="56.4" customHeight="1" x14ac:dyDescent="0.3">
      <c r="A72" s="5">
        <v>63</v>
      </c>
      <c r="B72" s="4" t="s">
        <v>63</v>
      </c>
      <c r="C72" s="5" t="s">
        <v>16</v>
      </c>
      <c r="D72" s="5">
        <v>2</v>
      </c>
      <c r="E72" s="7"/>
      <c r="F72" s="7">
        <f t="shared" si="0"/>
        <v>0</v>
      </c>
      <c r="G72" s="7">
        <f t="shared" si="1"/>
        <v>0</v>
      </c>
      <c r="H72" s="7">
        <f t="shared" si="2"/>
        <v>0</v>
      </c>
      <c r="I72" s="6"/>
      <c r="J72" s="20" t="e" vm="60">
        <v>#VALUE!</v>
      </c>
    </row>
    <row r="73" spans="1:10" ht="46.8" customHeight="1" x14ac:dyDescent="0.3">
      <c r="A73" s="5">
        <v>64</v>
      </c>
      <c r="B73" s="4" t="s">
        <v>64</v>
      </c>
      <c r="C73" s="5" t="s">
        <v>16</v>
      </c>
      <c r="D73" s="5">
        <v>10</v>
      </c>
      <c r="E73" s="7"/>
      <c r="F73" s="7">
        <f t="shared" si="0"/>
        <v>0</v>
      </c>
      <c r="G73" s="7">
        <f t="shared" si="1"/>
        <v>0</v>
      </c>
      <c r="H73" s="7">
        <f t="shared" si="2"/>
        <v>0</v>
      </c>
      <c r="I73" s="6"/>
      <c r="J73" s="20" t="e" vm="61">
        <v>#VALUE!</v>
      </c>
    </row>
    <row r="74" spans="1:10" ht="43.8" customHeight="1" x14ac:dyDescent="0.3">
      <c r="A74" s="5">
        <v>65</v>
      </c>
      <c r="B74" s="4" t="s">
        <v>65</v>
      </c>
      <c r="C74" s="5" t="s">
        <v>16</v>
      </c>
      <c r="D74" s="5">
        <v>20</v>
      </c>
      <c r="E74" s="7"/>
      <c r="F74" s="7">
        <f t="shared" si="0"/>
        <v>0</v>
      </c>
      <c r="G74" s="7">
        <f t="shared" si="1"/>
        <v>0</v>
      </c>
      <c r="H74" s="7">
        <f t="shared" si="2"/>
        <v>0</v>
      </c>
      <c r="I74" s="6"/>
      <c r="J74" s="20" t="e" vm="62">
        <v>#VALUE!</v>
      </c>
    </row>
    <row r="75" spans="1:10" ht="396.6" customHeight="1" x14ac:dyDescent="0.3">
      <c r="A75" s="5">
        <v>66</v>
      </c>
      <c r="B75" s="4" t="s">
        <v>77</v>
      </c>
      <c r="C75" s="5" t="s">
        <v>21</v>
      </c>
      <c r="D75" s="5">
        <v>2</v>
      </c>
      <c r="E75" s="7"/>
      <c r="F75" s="7">
        <f t="shared" ref="F75:F116" si="3">D75*E75</f>
        <v>0</v>
      </c>
      <c r="G75" s="7">
        <f t="shared" ref="G75:G116" si="4">E75*1.23</f>
        <v>0</v>
      </c>
      <c r="H75" s="7">
        <f t="shared" ref="H75:H116" si="5">G75*D75</f>
        <v>0</v>
      </c>
      <c r="I75" s="6"/>
      <c r="J75" s="20" t="e" vm="63">
        <v>#VALUE!</v>
      </c>
    </row>
    <row r="76" spans="1:10" ht="69.599999999999994" customHeight="1" x14ac:dyDescent="0.3">
      <c r="A76" s="5">
        <v>67</v>
      </c>
      <c r="B76" s="4" t="s">
        <v>89</v>
      </c>
      <c r="C76" s="5" t="s">
        <v>18</v>
      </c>
      <c r="D76" s="5">
        <v>2</v>
      </c>
      <c r="E76" s="7"/>
      <c r="F76" s="7">
        <f t="shared" si="3"/>
        <v>0</v>
      </c>
      <c r="G76" s="7">
        <f t="shared" si="4"/>
        <v>0</v>
      </c>
      <c r="H76" s="7">
        <f t="shared" si="5"/>
        <v>0</v>
      </c>
      <c r="I76" s="6"/>
      <c r="J76" s="20" t="e" vm="64">
        <v>#VALUE!</v>
      </c>
    </row>
    <row r="77" spans="1:10" ht="93.6" customHeight="1" x14ac:dyDescent="0.3">
      <c r="A77" s="5">
        <v>68</v>
      </c>
      <c r="B77" s="4" t="s">
        <v>72</v>
      </c>
      <c r="C77" s="5" t="s">
        <v>16</v>
      </c>
      <c r="D77" s="5">
        <v>8</v>
      </c>
      <c r="E77" s="7"/>
      <c r="F77" s="7">
        <f t="shared" si="3"/>
        <v>0</v>
      </c>
      <c r="G77" s="7">
        <f t="shared" si="4"/>
        <v>0</v>
      </c>
      <c r="H77" s="7">
        <f t="shared" si="5"/>
        <v>0</v>
      </c>
      <c r="I77" s="6"/>
      <c r="J77" s="19" t="e" vm="65">
        <v>#VALUE!</v>
      </c>
    </row>
    <row r="78" spans="1:10" ht="122.4" customHeight="1" x14ac:dyDescent="0.3">
      <c r="A78" s="5">
        <v>69</v>
      </c>
      <c r="B78" s="4" t="s">
        <v>76</v>
      </c>
      <c r="C78" s="5" t="s">
        <v>16</v>
      </c>
      <c r="D78" s="5">
        <v>5</v>
      </c>
      <c r="E78" s="7"/>
      <c r="F78" s="7">
        <f t="shared" si="3"/>
        <v>0</v>
      </c>
      <c r="G78" s="7">
        <f t="shared" si="4"/>
        <v>0</v>
      </c>
      <c r="H78" s="7">
        <f t="shared" si="5"/>
        <v>0</v>
      </c>
      <c r="I78" s="6"/>
      <c r="J78" s="19" t="e" vm="66">
        <v>#VALUE!</v>
      </c>
    </row>
    <row r="79" spans="1:10" ht="58.8" customHeight="1" x14ac:dyDescent="0.3">
      <c r="A79" s="5">
        <v>70</v>
      </c>
      <c r="B79" s="4" t="s">
        <v>74</v>
      </c>
      <c r="C79" s="5" t="s">
        <v>16</v>
      </c>
      <c r="D79" s="5">
        <v>2</v>
      </c>
      <c r="E79" s="7"/>
      <c r="F79" s="7">
        <f t="shared" si="3"/>
        <v>0</v>
      </c>
      <c r="G79" s="7">
        <f t="shared" si="4"/>
        <v>0</v>
      </c>
      <c r="H79" s="7">
        <f t="shared" si="5"/>
        <v>0</v>
      </c>
      <c r="I79" s="6"/>
      <c r="J79" s="20" t="e" vm="67">
        <v>#VALUE!</v>
      </c>
    </row>
    <row r="80" spans="1:10" ht="38.4" customHeight="1" x14ac:dyDescent="0.3">
      <c r="A80" s="5">
        <v>71</v>
      </c>
      <c r="B80" s="4" t="s">
        <v>90</v>
      </c>
      <c r="C80" s="5" t="s">
        <v>66</v>
      </c>
      <c r="D80" s="5">
        <v>700</v>
      </c>
      <c r="E80" s="7"/>
      <c r="F80" s="7">
        <f t="shared" si="3"/>
        <v>0</v>
      </c>
      <c r="G80" s="7">
        <f t="shared" si="4"/>
        <v>0</v>
      </c>
      <c r="H80" s="7">
        <f t="shared" si="5"/>
        <v>0</v>
      </c>
      <c r="I80" s="6"/>
      <c r="J80" s="20" t="e" vm="68">
        <v>#VALUE!</v>
      </c>
    </row>
    <row r="81" spans="1:10" ht="48" customHeight="1" x14ac:dyDescent="0.3">
      <c r="A81" s="5">
        <v>72</v>
      </c>
      <c r="B81" s="4" t="s">
        <v>91</v>
      </c>
      <c r="C81" s="5" t="s">
        <v>17</v>
      </c>
      <c r="D81" s="5">
        <v>450</v>
      </c>
      <c r="E81" s="7"/>
      <c r="F81" s="7">
        <f t="shared" si="3"/>
        <v>0</v>
      </c>
      <c r="G81" s="7">
        <f t="shared" si="4"/>
        <v>0</v>
      </c>
      <c r="H81" s="7">
        <f t="shared" si="5"/>
        <v>0</v>
      </c>
      <c r="I81" s="6"/>
      <c r="J81" s="20" t="e" vm="69">
        <v>#VALUE!</v>
      </c>
    </row>
    <row r="82" spans="1:10" ht="80.400000000000006" customHeight="1" x14ac:dyDescent="0.3">
      <c r="A82" s="5">
        <v>73</v>
      </c>
      <c r="B82" s="4" t="s">
        <v>93</v>
      </c>
      <c r="C82" s="5" t="s">
        <v>16</v>
      </c>
      <c r="D82" s="5"/>
      <c r="E82" s="7"/>
      <c r="F82" s="7">
        <f t="shared" si="3"/>
        <v>0</v>
      </c>
      <c r="G82" s="7">
        <f t="shared" si="4"/>
        <v>0</v>
      </c>
      <c r="H82" s="7">
        <f t="shared" si="5"/>
        <v>0</v>
      </c>
      <c r="I82" s="6"/>
      <c r="J82" s="23" t="e" vm="70">
        <v>#VALUE!</v>
      </c>
    </row>
    <row r="83" spans="1:10" ht="83.4" customHeight="1" x14ac:dyDescent="0.3">
      <c r="A83" s="5">
        <v>74</v>
      </c>
      <c r="B83" s="4" t="s">
        <v>92</v>
      </c>
      <c r="C83" s="5" t="s">
        <v>16</v>
      </c>
      <c r="D83" s="5"/>
      <c r="E83" s="7"/>
      <c r="F83" s="7">
        <f t="shared" si="3"/>
        <v>0</v>
      </c>
      <c r="G83" s="7">
        <f t="shared" si="4"/>
        <v>0</v>
      </c>
      <c r="H83" s="7">
        <f t="shared" si="5"/>
        <v>0</v>
      </c>
      <c r="I83" s="6"/>
      <c r="J83" s="20" t="e" vm="71">
        <v>#VALUE!</v>
      </c>
    </row>
    <row r="84" spans="1:10" ht="63" customHeight="1" x14ac:dyDescent="0.3">
      <c r="A84" s="5">
        <v>75</v>
      </c>
      <c r="B84" s="4" t="s">
        <v>103</v>
      </c>
      <c r="C84" s="5" t="s">
        <v>16</v>
      </c>
      <c r="D84" s="5">
        <v>50</v>
      </c>
      <c r="E84" s="7"/>
      <c r="F84" s="7">
        <f t="shared" si="3"/>
        <v>0</v>
      </c>
      <c r="G84" s="7">
        <f t="shared" si="4"/>
        <v>0</v>
      </c>
      <c r="H84" s="7">
        <f t="shared" si="5"/>
        <v>0</v>
      </c>
      <c r="I84" s="6"/>
      <c r="J84" s="20" t="e" vm="72">
        <v>#VALUE!</v>
      </c>
    </row>
    <row r="85" spans="1:10" ht="76.8" customHeight="1" x14ac:dyDescent="0.3">
      <c r="A85" s="5">
        <v>76</v>
      </c>
      <c r="B85" s="4" t="s">
        <v>94</v>
      </c>
      <c r="C85" s="5" t="s">
        <v>16</v>
      </c>
      <c r="D85" s="5"/>
      <c r="E85" s="7"/>
      <c r="F85" s="7">
        <f t="shared" si="3"/>
        <v>0</v>
      </c>
      <c r="G85" s="7">
        <f t="shared" si="4"/>
        <v>0</v>
      </c>
      <c r="H85" s="7">
        <f t="shared" si="5"/>
        <v>0</v>
      </c>
      <c r="I85" s="6"/>
      <c r="J85" s="22" t="e" vm="73">
        <v>#VALUE!</v>
      </c>
    </row>
    <row r="86" spans="1:10" ht="98.4" customHeight="1" x14ac:dyDescent="0.3">
      <c r="A86" s="5">
        <v>77</v>
      </c>
      <c r="B86" s="4" t="s">
        <v>95</v>
      </c>
      <c r="C86" s="5" t="s">
        <v>16</v>
      </c>
      <c r="D86" s="5">
        <v>8</v>
      </c>
      <c r="E86" s="7"/>
      <c r="F86" s="7">
        <f t="shared" si="3"/>
        <v>0</v>
      </c>
      <c r="G86" s="7">
        <f t="shared" si="4"/>
        <v>0</v>
      </c>
      <c r="H86" s="7">
        <f t="shared" si="5"/>
        <v>0</v>
      </c>
      <c r="I86" s="6"/>
      <c r="J86" s="20" t="e" vm="74">
        <v>#VALUE!</v>
      </c>
    </row>
    <row r="87" spans="1:10" ht="89.4" customHeight="1" x14ac:dyDescent="0.3">
      <c r="A87" s="5">
        <v>78</v>
      </c>
      <c r="B87" s="4" t="s">
        <v>96</v>
      </c>
      <c r="C87" s="5" t="s">
        <v>16</v>
      </c>
      <c r="D87" s="5">
        <v>8</v>
      </c>
      <c r="E87" s="7"/>
      <c r="F87" s="7">
        <f t="shared" si="3"/>
        <v>0</v>
      </c>
      <c r="G87" s="7">
        <f t="shared" si="4"/>
        <v>0</v>
      </c>
      <c r="H87" s="7">
        <f t="shared" si="5"/>
        <v>0</v>
      </c>
      <c r="I87" s="6"/>
      <c r="J87" s="20" t="e" vm="75">
        <v>#VALUE!</v>
      </c>
    </row>
    <row r="88" spans="1:10" ht="52.8" customHeight="1" x14ac:dyDescent="0.3">
      <c r="A88" s="5">
        <v>79</v>
      </c>
      <c r="B88" s="4" t="s">
        <v>97</v>
      </c>
      <c r="C88" s="5" t="s">
        <v>16</v>
      </c>
      <c r="D88" s="5">
        <v>10</v>
      </c>
      <c r="E88" s="7"/>
      <c r="F88" s="7">
        <f t="shared" si="3"/>
        <v>0</v>
      </c>
      <c r="G88" s="7">
        <f t="shared" si="4"/>
        <v>0</v>
      </c>
      <c r="H88" s="7">
        <f t="shared" si="5"/>
        <v>0</v>
      </c>
      <c r="I88" s="6"/>
      <c r="J88" s="20" t="e" vm="76">
        <v>#VALUE!</v>
      </c>
    </row>
    <row r="89" spans="1:10" ht="87.6" customHeight="1" x14ac:dyDescent="0.3">
      <c r="A89" s="5">
        <v>80</v>
      </c>
      <c r="B89" s="4" t="s">
        <v>98</v>
      </c>
      <c r="C89" s="5" t="s">
        <v>16</v>
      </c>
      <c r="D89" s="5">
        <v>25</v>
      </c>
      <c r="E89" s="7"/>
      <c r="F89" s="7">
        <f t="shared" si="3"/>
        <v>0</v>
      </c>
      <c r="G89" s="7">
        <f t="shared" si="4"/>
        <v>0</v>
      </c>
      <c r="H89" s="7">
        <f t="shared" si="5"/>
        <v>0</v>
      </c>
      <c r="I89" s="6"/>
      <c r="J89" s="20" t="e" vm="77">
        <v>#VALUE!</v>
      </c>
    </row>
    <row r="90" spans="1:10" ht="86.4" customHeight="1" x14ac:dyDescent="0.3">
      <c r="A90" s="5">
        <v>81</v>
      </c>
      <c r="B90" s="4" t="s">
        <v>99</v>
      </c>
      <c r="C90" s="5" t="s">
        <v>18</v>
      </c>
      <c r="D90" s="5">
        <v>25</v>
      </c>
      <c r="E90" s="7"/>
      <c r="F90" s="7">
        <f t="shared" si="3"/>
        <v>0</v>
      </c>
      <c r="G90" s="7">
        <f t="shared" si="4"/>
        <v>0</v>
      </c>
      <c r="H90" s="7">
        <f t="shared" si="5"/>
        <v>0</v>
      </c>
      <c r="I90" s="6"/>
      <c r="J90" s="20" t="e" vm="78">
        <v>#VALUE!</v>
      </c>
    </row>
    <row r="91" spans="1:10" ht="86.4" customHeight="1" x14ac:dyDescent="0.3">
      <c r="A91" s="5">
        <v>82</v>
      </c>
      <c r="B91" s="4" t="s">
        <v>107</v>
      </c>
      <c r="C91" s="5" t="s">
        <v>18</v>
      </c>
      <c r="D91" s="5">
        <v>6</v>
      </c>
      <c r="E91" s="7"/>
      <c r="F91" s="7">
        <f t="shared" si="3"/>
        <v>0</v>
      </c>
      <c r="G91" s="7">
        <f t="shared" si="4"/>
        <v>0</v>
      </c>
      <c r="H91" s="7">
        <f t="shared" si="5"/>
        <v>0</v>
      </c>
      <c r="I91" s="6"/>
      <c r="J91" s="20" t="e" vm="79">
        <v>#VALUE!</v>
      </c>
    </row>
    <row r="92" spans="1:10" ht="86.4" customHeight="1" x14ac:dyDescent="0.3">
      <c r="A92" s="5">
        <v>83</v>
      </c>
      <c r="B92" s="4" t="s">
        <v>100</v>
      </c>
      <c r="C92" s="5" t="s">
        <v>18</v>
      </c>
      <c r="D92" s="5">
        <v>6</v>
      </c>
      <c r="E92" s="7"/>
      <c r="F92" s="7">
        <f t="shared" si="3"/>
        <v>0</v>
      </c>
      <c r="G92" s="7">
        <f t="shared" si="4"/>
        <v>0</v>
      </c>
      <c r="H92" s="7">
        <f t="shared" si="5"/>
        <v>0</v>
      </c>
      <c r="I92" s="6"/>
      <c r="J92" s="20" t="e" vm="80">
        <v>#VALUE!</v>
      </c>
    </row>
    <row r="93" spans="1:10" ht="87.6" customHeight="1" x14ac:dyDescent="0.3">
      <c r="A93" s="5">
        <v>84</v>
      </c>
      <c r="B93" s="4" t="s">
        <v>101</v>
      </c>
      <c r="C93" s="5" t="s">
        <v>16</v>
      </c>
      <c r="D93" s="5">
        <v>1</v>
      </c>
      <c r="E93" s="7"/>
      <c r="F93" s="7">
        <f t="shared" si="3"/>
        <v>0</v>
      </c>
      <c r="G93" s="7">
        <f t="shared" si="4"/>
        <v>0</v>
      </c>
      <c r="H93" s="7">
        <f t="shared" si="5"/>
        <v>0</v>
      </c>
      <c r="I93" s="6"/>
      <c r="J93" s="20" t="e" vm="81">
        <v>#VALUE!</v>
      </c>
    </row>
    <row r="94" spans="1:10" ht="114" customHeight="1" x14ac:dyDescent="0.3">
      <c r="A94" s="5">
        <v>85</v>
      </c>
      <c r="B94" s="4" t="s">
        <v>102</v>
      </c>
      <c r="C94" s="5" t="s">
        <v>16</v>
      </c>
      <c r="D94" s="5">
        <v>1</v>
      </c>
      <c r="E94" s="7"/>
      <c r="F94" s="7">
        <f t="shared" si="3"/>
        <v>0</v>
      </c>
      <c r="G94" s="7">
        <f t="shared" si="4"/>
        <v>0</v>
      </c>
      <c r="H94" s="7">
        <f t="shared" si="5"/>
        <v>0</v>
      </c>
      <c r="I94" s="6"/>
      <c r="J94" s="20" t="e" vm="1">
        <v>#VALUE!</v>
      </c>
    </row>
    <row r="95" spans="1:10" ht="105" customHeight="1" x14ac:dyDescent="0.3">
      <c r="A95" s="5">
        <v>86</v>
      </c>
      <c r="B95" s="4" t="s">
        <v>108</v>
      </c>
      <c r="C95" s="5" t="s">
        <v>18</v>
      </c>
      <c r="D95" s="5">
        <v>1</v>
      </c>
      <c r="E95" s="7"/>
      <c r="F95" s="7">
        <f t="shared" si="3"/>
        <v>0</v>
      </c>
      <c r="G95" s="7">
        <f t="shared" si="4"/>
        <v>0</v>
      </c>
      <c r="H95" s="7">
        <f t="shared" si="5"/>
        <v>0</v>
      </c>
      <c r="I95" s="6"/>
      <c r="J95" s="20" t="e" vm="82">
        <v>#VALUE!</v>
      </c>
    </row>
    <row r="96" spans="1:10" ht="58.8" customHeight="1" x14ac:dyDescent="0.3">
      <c r="A96" s="5">
        <v>87</v>
      </c>
      <c r="B96" s="30" t="s">
        <v>129</v>
      </c>
      <c r="C96" s="5" t="s">
        <v>18</v>
      </c>
      <c r="D96" s="31">
        <v>4</v>
      </c>
      <c r="E96" s="32"/>
      <c r="F96" s="7">
        <f t="shared" si="3"/>
        <v>0</v>
      </c>
      <c r="G96" s="7">
        <f t="shared" si="4"/>
        <v>0</v>
      </c>
      <c r="H96" s="7">
        <f t="shared" si="5"/>
        <v>0</v>
      </c>
      <c r="I96" s="33"/>
      <c r="J96" s="34" t="e" vm="83">
        <v>#VALUE!</v>
      </c>
    </row>
    <row r="97" spans="1:10" ht="59.4" customHeight="1" x14ac:dyDescent="0.3">
      <c r="A97" s="5">
        <v>88</v>
      </c>
      <c r="B97" s="30" t="s">
        <v>128</v>
      </c>
      <c r="C97" s="5" t="s">
        <v>18</v>
      </c>
      <c r="D97" s="31">
        <v>4</v>
      </c>
      <c r="E97" s="32"/>
      <c r="F97" s="7">
        <f t="shared" si="3"/>
        <v>0</v>
      </c>
      <c r="G97" s="7">
        <f t="shared" si="4"/>
        <v>0</v>
      </c>
      <c r="H97" s="7">
        <f t="shared" si="5"/>
        <v>0</v>
      </c>
      <c r="I97" s="33"/>
      <c r="J97" s="34" t="e" vm="84">
        <v>#VALUE!</v>
      </c>
    </row>
    <row r="98" spans="1:10" ht="57" customHeight="1" x14ac:dyDescent="0.3">
      <c r="A98" s="5">
        <v>89</v>
      </c>
      <c r="B98" s="26" t="s">
        <v>127</v>
      </c>
      <c r="C98" s="5" t="s">
        <v>18</v>
      </c>
      <c r="D98" s="25">
        <v>10</v>
      </c>
      <c r="E98" s="27"/>
      <c r="F98" s="7">
        <f t="shared" si="3"/>
        <v>0</v>
      </c>
      <c r="G98" s="7">
        <f t="shared" si="4"/>
        <v>0</v>
      </c>
      <c r="H98" s="7">
        <f t="shared" si="5"/>
        <v>0</v>
      </c>
      <c r="I98" s="28"/>
      <c r="J98" s="35" t="e" vm="85">
        <v>#VALUE!</v>
      </c>
    </row>
    <row r="99" spans="1:10" ht="58.2" customHeight="1" x14ac:dyDescent="0.3">
      <c r="A99" s="5">
        <v>90</v>
      </c>
      <c r="B99" s="26" t="s">
        <v>114</v>
      </c>
      <c r="C99" s="5" t="s">
        <v>18</v>
      </c>
      <c r="D99" s="25">
        <v>2</v>
      </c>
      <c r="E99" s="27"/>
      <c r="F99" s="7">
        <f t="shared" si="3"/>
        <v>0</v>
      </c>
      <c r="G99" s="7">
        <f t="shared" si="4"/>
        <v>0</v>
      </c>
      <c r="H99" s="7">
        <f t="shared" si="5"/>
        <v>0</v>
      </c>
      <c r="I99" s="28"/>
      <c r="J99" s="35" t="e" vm="86">
        <v>#VALUE!</v>
      </c>
    </row>
    <row r="100" spans="1:10" ht="61.2" customHeight="1" x14ac:dyDescent="0.3">
      <c r="A100" s="5">
        <v>91</v>
      </c>
      <c r="B100" s="26" t="s">
        <v>126</v>
      </c>
      <c r="C100" s="5" t="s">
        <v>18</v>
      </c>
      <c r="D100" s="25">
        <v>10</v>
      </c>
      <c r="E100" s="27"/>
      <c r="F100" s="7">
        <f t="shared" si="3"/>
        <v>0</v>
      </c>
      <c r="G100" s="7">
        <f t="shared" si="4"/>
        <v>0</v>
      </c>
      <c r="H100" s="7">
        <f t="shared" si="5"/>
        <v>0</v>
      </c>
      <c r="I100" s="28"/>
      <c r="J100" s="35" t="e" vm="87">
        <v>#VALUE!</v>
      </c>
    </row>
    <row r="101" spans="1:10" ht="56.4" customHeight="1" x14ac:dyDescent="0.3">
      <c r="A101" s="5">
        <v>92</v>
      </c>
      <c r="B101" s="26" t="s">
        <v>125</v>
      </c>
      <c r="C101" s="5" t="s">
        <v>18</v>
      </c>
      <c r="D101" s="25">
        <v>10</v>
      </c>
      <c r="E101" s="27"/>
      <c r="F101" s="7">
        <f t="shared" si="3"/>
        <v>0</v>
      </c>
      <c r="G101" s="7">
        <f t="shared" si="4"/>
        <v>0</v>
      </c>
      <c r="H101" s="7">
        <f t="shared" si="5"/>
        <v>0</v>
      </c>
      <c r="I101" s="28"/>
      <c r="J101" s="35" t="e" vm="88">
        <v>#VALUE!</v>
      </c>
    </row>
    <row r="102" spans="1:10" ht="58.2" customHeight="1" x14ac:dyDescent="0.3">
      <c r="A102" s="5">
        <v>93</v>
      </c>
      <c r="B102" s="26" t="s">
        <v>124</v>
      </c>
      <c r="C102" s="5" t="s">
        <v>18</v>
      </c>
      <c r="D102" s="25">
        <v>2</v>
      </c>
      <c r="E102" s="27"/>
      <c r="F102" s="7">
        <f t="shared" si="3"/>
        <v>0</v>
      </c>
      <c r="G102" s="7">
        <f t="shared" si="4"/>
        <v>0</v>
      </c>
      <c r="H102" s="7">
        <f t="shared" si="5"/>
        <v>0</v>
      </c>
      <c r="I102" s="28"/>
      <c r="J102" s="35" t="e" vm="89">
        <v>#VALUE!</v>
      </c>
    </row>
    <row r="103" spans="1:10" ht="60" customHeight="1" x14ac:dyDescent="0.3">
      <c r="A103" s="5">
        <v>94</v>
      </c>
      <c r="B103" s="26" t="s">
        <v>123</v>
      </c>
      <c r="C103" s="5" t="s">
        <v>18</v>
      </c>
      <c r="D103" s="25">
        <v>2</v>
      </c>
      <c r="E103" s="27"/>
      <c r="F103" s="7">
        <f t="shared" si="3"/>
        <v>0</v>
      </c>
      <c r="G103" s="7">
        <f t="shared" si="4"/>
        <v>0</v>
      </c>
      <c r="H103" s="7">
        <f t="shared" si="5"/>
        <v>0</v>
      </c>
      <c r="I103" s="28"/>
      <c r="J103" s="35" t="e" vm="90">
        <v>#VALUE!</v>
      </c>
    </row>
    <row r="104" spans="1:10" ht="60" customHeight="1" x14ac:dyDescent="0.3">
      <c r="A104" s="5">
        <v>95</v>
      </c>
      <c r="B104" s="26" t="s">
        <v>115</v>
      </c>
      <c r="C104" s="5" t="s">
        <v>18</v>
      </c>
      <c r="D104" s="25">
        <v>10</v>
      </c>
      <c r="E104" s="27"/>
      <c r="F104" s="7">
        <f t="shared" si="3"/>
        <v>0</v>
      </c>
      <c r="G104" s="7">
        <f t="shared" si="4"/>
        <v>0</v>
      </c>
      <c r="H104" s="7">
        <f t="shared" si="5"/>
        <v>0</v>
      </c>
      <c r="I104" s="28"/>
      <c r="J104" s="35" t="e" vm="91">
        <v>#VALUE!</v>
      </c>
    </row>
    <row r="105" spans="1:10" ht="62.4" customHeight="1" x14ac:dyDescent="0.3">
      <c r="A105" s="5">
        <v>96</v>
      </c>
      <c r="B105" s="26" t="s">
        <v>112</v>
      </c>
      <c r="C105" s="5" t="s">
        <v>18</v>
      </c>
      <c r="D105" s="25">
        <v>10</v>
      </c>
      <c r="E105" s="27"/>
      <c r="F105" s="7">
        <f t="shared" si="3"/>
        <v>0</v>
      </c>
      <c r="G105" s="7">
        <f t="shared" si="4"/>
        <v>0</v>
      </c>
      <c r="H105" s="7">
        <f t="shared" si="5"/>
        <v>0</v>
      </c>
      <c r="I105" s="28"/>
      <c r="J105" s="35" t="e" vm="92">
        <v>#VALUE!</v>
      </c>
    </row>
    <row r="106" spans="1:10" ht="56.4" customHeight="1" x14ac:dyDescent="0.3">
      <c r="A106" s="5">
        <v>97</v>
      </c>
      <c r="B106" s="26" t="s">
        <v>113</v>
      </c>
      <c r="C106" s="5" t="s">
        <v>18</v>
      </c>
      <c r="D106" s="25">
        <v>13</v>
      </c>
      <c r="E106" s="27"/>
      <c r="F106" s="7">
        <f t="shared" si="3"/>
        <v>0</v>
      </c>
      <c r="G106" s="7">
        <f t="shared" si="4"/>
        <v>0</v>
      </c>
      <c r="H106" s="7">
        <f t="shared" si="5"/>
        <v>0</v>
      </c>
      <c r="I106" s="28"/>
      <c r="J106" s="35" t="e" vm="93">
        <v>#VALUE!</v>
      </c>
    </row>
    <row r="107" spans="1:10" ht="57.6" customHeight="1" x14ac:dyDescent="0.3">
      <c r="A107" s="5">
        <v>98</v>
      </c>
      <c r="B107" s="26" t="s">
        <v>111</v>
      </c>
      <c r="C107" s="5" t="s">
        <v>18</v>
      </c>
      <c r="D107" s="25">
        <v>10</v>
      </c>
      <c r="E107" s="27"/>
      <c r="F107" s="7">
        <f t="shared" si="3"/>
        <v>0</v>
      </c>
      <c r="G107" s="7">
        <f t="shared" si="4"/>
        <v>0</v>
      </c>
      <c r="H107" s="7">
        <f t="shared" si="5"/>
        <v>0</v>
      </c>
      <c r="I107" s="28"/>
      <c r="J107" s="35" t="e" vm="94">
        <v>#VALUE!</v>
      </c>
    </row>
    <row r="108" spans="1:10" ht="71.400000000000006" customHeight="1" x14ac:dyDescent="0.3">
      <c r="A108" s="5">
        <v>99</v>
      </c>
      <c r="B108" s="26" t="s">
        <v>116</v>
      </c>
      <c r="C108" s="5" t="s">
        <v>18</v>
      </c>
      <c r="D108" s="25">
        <v>2</v>
      </c>
      <c r="E108" s="27"/>
      <c r="F108" s="7">
        <f t="shared" si="3"/>
        <v>0</v>
      </c>
      <c r="G108" s="7">
        <f t="shared" si="4"/>
        <v>0</v>
      </c>
      <c r="H108" s="7">
        <f t="shared" si="5"/>
        <v>0</v>
      </c>
      <c r="I108" s="28"/>
      <c r="J108" s="35" t="e" vm="95">
        <v>#VALUE!</v>
      </c>
    </row>
    <row r="109" spans="1:10" ht="70.8" customHeight="1" x14ac:dyDescent="0.3">
      <c r="A109" s="5">
        <v>100</v>
      </c>
      <c r="B109" s="26" t="s">
        <v>117</v>
      </c>
      <c r="C109" s="5" t="s">
        <v>18</v>
      </c>
      <c r="D109" s="25">
        <v>6</v>
      </c>
      <c r="E109" s="27"/>
      <c r="F109" s="7">
        <f t="shared" si="3"/>
        <v>0</v>
      </c>
      <c r="G109" s="7">
        <f t="shared" si="4"/>
        <v>0</v>
      </c>
      <c r="H109" s="7">
        <f t="shared" si="5"/>
        <v>0</v>
      </c>
      <c r="I109" s="28"/>
      <c r="J109" s="35" t="e" vm="96">
        <v>#VALUE!</v>
      </c>
    </row>
    <row r="110" spans="1:10" ht="69.599999999999994" customHeight="1" x14ac:dyDescent="0.3">
      <c r="A110" s="5">
        <v>101</v>
      </c>
      <c r="B110" s="26" t="s">
        <v>118</v>
      </c>
      <c r="C110" s="5" t="s">
        <v>18</v>
      </c>
      <c r="D110" s="25">
        <v>13</v>
      </c>
      <c r="E110" s="27"/>
      <c r="F110" s="7">
        <f t="shared" si="3"/>
        <v>0</v>
      </c>
      <c r="G110" s="7">
        <f t="shared" si="4"/>
        <v>0</v>
      </c>
      <c r="H110" s="7">
        <f t="shared" si="5"/>
        <v>0</v>
      </c>
      <c r="I110" s="28"/>
      <c r="J110" s="35" t="e" vm="97">
        <v>#VALUE!</v>
      </c>
    </row>
    <row r="111" spans="1:10" ht="57.6" customHeight="1" x14ac:dyDescent="0.3">
      <c r="A111" s="5">
        <v>102</v>
      </c>
      <c r="B111" s="26" t="s">
        <v>119</v>
      </c>
      <c r="C111" s="5" t="s">
        <v>16</v>
      </c>
      <c r="D111" s="25">
        <v>5</v>
      </c>
      <c r="E111" s="27"/>
      <c r="F111" s="7">
        <f t="shared" si="3"/>
        <v>0</v>
      </c>
      <c r="G111" s="7">
        <f t="shared" si="4"/>
        <v>0</v>
      </c>
      <c r="H111" s="7">
        <f t="shared" si="5"/>
        <v>0</v>
      </c>
      <c r="I111" s="28"/>
      <c r="J111" s="20" t="e" vm="98">
        <v>#VALUE!</v>
      </c>
    </row>
    <row r="112" spans="1:10" ht="70.2" customHeight="1" x14ac:dyDescent="0.3">
      <c r="A112" s="5">
        <v>103</v>
      </c>
      <c r="B112" s="26" t="s">
        <v>120</v>
      </c>
      <c r="C112" s="5" t="s">
        <v>18</v>
      </c>
      <c r="D112" s="25">
        <v>15</v>
      </c>
      <c r="E112" s="27"/>
      <c r="F112" s="7">
        <f t="shared" si="3"/>
        <v>0</v>
      </c>
      <c r="G112" s="7">
        <f t="shared" si="4"/>
        <v>0</v>
      </c>
      <c r="H112" s="7">
        <f t="shared" si="5"/>
        <v>0</v>
      </c>
      <c r="I112" s="28"/>
      <c r="J112" s="35" t="e" vm="99">
        <v>#VALUE!</v>
      </c>
    </row>
    <row r="113" spans="1:10" ht="72.599999999999994" customHeight="1" x14ac:dyDescent="0.3">
      <c r="A113" s="5">
        <v>104</v>
      </c>
      <c r="B113" s="26" t="s">
        <v>121</v>
      </c>
      <c r="C113" s="5" t="s">
        <v>18</v>
      </c>
      <c r="D113" s="25">
        <v>4</v>
      </c>
      <c r="E113" s="27"/>
      <c r="F113" s="7">
        <f t="shared" si="3"/>
        <v>0</v>
      </c>
      <c r="G113" s="7">
        <f t="shared" si="4"/>
        <v>0</v>
      </c>
      <c r="H113" s="7">
        <f t="shared" si="5"/>
        <v>0</v>
      </c>
      <c r="I113" s="28"/>
      <c r="J113" s="35" t="e" vm="100">
        <v>#VALUE!</v>
      </c>
    </row>
    <row r="114" spans="1:10" ht="71.400000000000006" customHeight="1" x14ac:dyDescent="0.3">
      <c r="A114" s="5">
        <v>105</v>
      </c>
      <c r="B114" s="26" t="s">
        <v>122</v>
      </c>
      <c r="C114" s="5" t="s">
        <v>18</v>
      </c>
      <c r="D114" s="25">
        <v>4</v>
      </c>
      <c r="E114" s="27"/>
      <c r="F114" s="7">
        <f t="shared" si="3"/>
        <v>0</v>
      </c>
      <c r="G114" s="7">
        <f t="shared" si="4"/>
        <v>0</v>
      </c>
      <c r="H114" s="7">
        <f t="shared" si="5"/>
        <v>0</v>
      </c>
      <c r="I114" s="28"/>
      <c r="J114" s="35" t="e" vm="101">
        <v>#VALUE!</v>
      </c>
    </row>
    <row r="115" spans="1:10" ht="61.8" customHeight="1" x14ac:dyDescent="0.3">
      <c r="A115" s="5">
        <v>106</v>
      </c>
      <c r="B115" s="26" t="s">
        <v>110</v>
      </c>
      <c r="C115" s="5" t="s">
        <v>18</v>
      </c>
      <c r="D115" s="25">
        <v>2</v>
      </c>
      <c r="E115" s="27"/>
      <c r="F115" s="7">
        <f t="shared" si="3"/>
        <v>0</v>
      </c>
      <c r="G115" s="7">
        <f t="shared" si="4"/>
        <v>0</v>
      </c>
      <c r="H115" s="7">
        <f t="shared" si="5"/>
        <v>0</v>
      </c>
      <c r="I115" s="28"/>
      <c r="J115" s="35" t="e" vm="102">
        <v>#VALUE!</v>
      </c>
    </row>
    <row r="116" spans="1:10" ht="52.8" customHeight="1" x14ac:dyDescent="0.3">
      <c r="A116" s="5">
        <v>107</v>
      </c>
      <c r="B116" s="36" t="s">
        <v>109</v>
      </c>
      <c r="C116" s="25" t="s">
        <v>21</v>
      </c>
      <c r="D116" s="25">
        <v>8</v>
      </c>
      <c r="E116" s="27"/>
      <c r="F116" s="7">
        <f t="shared" si="3"/>
        <v>0</v>
      </c>
      <c r="G116" s="7">
        <f t="shared" si="4"/>
        <v>0</v>
      </c>
      <c r="H116" s="7">
        <f t="shared" si="5"/>
        <v>0</v>
      </c>
      <c r="I116" s="28"/>
      <c r="J116" s="29"/>
    </row>
    <row r="117" spans="1:10" x14ac:dyDescent="0.3">
      <c r="A117" s="5"/>
      <c r="B117" s="9" t="s">
        <v>9</v>
      </c>
      <c r="C117" s="5"/>
      <c r="D117" s="2"/>
      <c r="E117" s="8"/>
      <c r="F117" s="10">
        <f>SUM(F10:F116)</f>
        <v>0</v>
      </c>
      <c r="G117" s="8"/>
      <c r="H117" s="10">
        <f>SUM(H10:H88)</f>
        <v>0</v>
      </c>
      <c r="I117" s="2"/>
      <c r="J117" s="19"/>
    </row>
    <row r="118" spans="1:10" x14ac:dyDescent="0.3">
      <c r="A118" s="13"/>
      <c r="B118" s="14"/>
      <c r="C118" s="13"/>
      <c r="D118" s="15"/>
      <c r="E118" s="16"/>
      <c r="F118" s="17"/>
      <c r="G118" s="16"/>
      <c r="H118" s="17"/>
      <c r="I118" s="15"/>
    </row>
    <row r="119" spans="1:10" x14ac:dyDescent="0.3">
      <c r="A119" s="13"/>
      <c r="B119" s="14"/>
      <c r="C119" s="13"/>
      <c r="D119" s="15"/>
      <c r="E119" s="16"/>
      <c r="F119" s="17"/>
      <c r="G119" s="16"/>
      <c r="H119" s="17"/>
      <c r="I119" s="15"/>
    </row>
    <row r="120" spans="1:10" x14ac:dyDescent="0.3">
      <c r="A120" s="13"/>
      <c r="B120" s="14"/>
      <c r="C120" s="13"/>
      <c r="D120" s="15"/>
      <c r="E120" s="16"/>
      <c r="F120" s="17"/>
      <c r="G120" s="16"/>
      <c r="H120" s="17"/>
      <c r="I120" s="15"/>
    </row>
    <row r="121" spans="1:10" x14ac:dyDescent="0.3">
      <c r="A121" s="13"/>
      <c r="B121" s="14"/>
      <c r="C121" s="13"/>
      <c r="D121" s="15"/>
      <c r="E121" s="16"/>
      <c r="F121" s="17"/>
      <c r="G121" s="16"/>
      <c r="H121" s="17"/>
      <c r="I121" s="15"/>
    </row>
    <row r="122" spans="1:10" x14ac:dyDescent="0.3">
      <c r="A122" s="13"/>
      <c r="B122" s="14"/>
      <c r="C122" s="13"/>
      <c r="D122" s="15"/>
      <c r="E122" s="16"/>
      <c r="F122" s="17"/>
      <c r="G122" s="37" t="s">
        <v>15</v>
      </c>
      <c r="H122" s="37"/>
      <c r="I122" s="37"/>
    </row>
    <row r="123" spans="1:10" ht="19.8" customHeight="1" x14ac:dyDescent="0.3">
      <c r="A123" s="13"/>
      <c r="B123" s="14"/>
      <c r="C123" s="13"/>
      <c r="D123" s="15"/>
      <c r="E123" s="16"/>
      <c r="F123" s="17"/>
      <c r="G123" s="38" t="s">
        <v>14</v>
      </c>
      <c r="H123" s="39"/>
      <c r="I123" s="39"/>
    </row>
    <row r="124" spans="1:10" x14ac:dyDescent="0.3">
      <c r="F124" s="12">
        <f>SUM(F117)</f>
        <v>0</v>
      </c>
      <c r="H124" s="12">
        <f>SUM(H117)</f>
        <v>0</v>
      </c>
    </row>
  </sheetData>
  <mergeCells count="7">
    <mergeCell ref="G122:I122"/>
    <mergeCell ref="G123:I123"/>
    <mergeCell ref="B6:H6"/>
    <mergeCell ref="G1:I1"/>
    <mergeCell ref="F5:I5"/>
    <mergeCell ref="A4:B4"/>
    <mergeCell ref="G2:I2"/>
  </mergeCells>
  <pageMargins left="0.7" right="0.7" top="0.75" bottom="0.75" header="0.3" footer="0.3"/>
  <pageSetup paperSize="9" scale="14" orientation="portrait" r:id="rId1"/>
  <rowBreaks count="2" manualBreakCount="2">
    <brk id="82" max="11" man="1"/>
    <brk id="124" max="8"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d="http://www.w3.org/2001/XMLSchema" xmlns:xsi="http://www.w3.org/2001/XMLSchema-instance" xmlns="http://www.boldonjames.com/2008/01/sie/internal/label" sislVersion="0" policy="8417b2fb-54a7-4fbc-b023-b6b37b7a623f" origin="userSelected">
  <element uid="d7220eed-17a6-431d-810c-83a0ddfed893" value=""/>
</sisl>
</file>

<file path=customXml/itemProps1.xml><?xml version="1.0" encoding="utf-8"?>
<ds:datastoreItem xmlns:ds="http://schemas.openxmlformats.org/officeDocument/2006/customXml" ds:itemID="{6EB20944-8234-471E-A4E4-1D6018FCD3AC}">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vt:i4>
      </vt:variant>
      <vt:variant>
        <vt:lpstr>Nazwane zakresy</vt:lpstr>
      </vt:variant>
      <vt:variant>
        <vt:i4>1</vt:i4>
      </vt:variant>
    </vt:vector>
  </HeadingPairs>
  <TitlesOfParts>
    <vt:vector size="2" baseType="lpstr">
      <vt:lpstr>Arkusz1</vt:lpstr>
      <vt:lpstr>Arkusz1!Obszar_wydruku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2026-01-27T09:02:18Z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b1555a8e-d20a-459c-aec5-a1d379ca8d3d</vt:lpwstr>
  </property>
  <property fmtid="{D5CDD505-2E9C-101B-9397-08002B2CF9AE}" pid="3" name="bjSaver">
    <vt:lpwstr>GRMx6zcm85E7PKxPx1hYp6gn4Tu0HfDi</vt:lpwstr>
  </property>
  <property fmtid="{D5CDD505-2E9C-101B-9397-08002B2CF9AE}" pid="4" name="bjDocumentSecurityLabel">
    <vt:lpwstr>[d7220eed-17a6-431d-810c-83a0ddfed893]</vt:lpwstr>
  </property>
  <property fmtid="{D5CDD505-2E9C-101B-9397-08002B2CF9AE}" pid="5" name="s5636:Creator type=organization">
    <vt:lpwstr>MILNET-Z</vt:lpwstr>
  </property>
  <property fmtid="{D5CDD505-2E9C-101B-9397-08002B2CF9AE}" pid="6" name="bjPortionMark">
    <vt:lpwstr>[JAW]</vt:lpwstr>
  </property>
  <property fmtid="{D5CDD505-2E9C-101B-9397-08002B2CF9AE}" pid="7" name="s5636:Creator type=IP">
    <vt:lpwstr>10.100.115.214</vt:lpwstr>
  </property>
  <property fmtid="{D5CDD505-2E9C-101B-9397-08002B2CF9AE}" pid="8" name="bjClsUserRVM">
    <vt:lpwstr>[]</vt:lpwstr>
  </property>
  <property fmtid="{D5CDD505-2E9C-101B-9397-08002B2CF9AE}" pid="9" name="bjDocumentLabelXML">
    <vt:lpwstr>&lt;?xml version="1.0" encoding="us-ascii"?&gt;&lt;sisl xmlns:xsd="http://www.w3.org/2001/XMLSchema" xmlns:xsi="http://www.w3.org/2001/XMLSchema-instance" sislVersion="0" policy="8417b2fb-54a7-4fbc-b023-b6b37b7a623f" origin="userSelected" xmlns="http://www.boldonj</vt:lpwstr>
  </property>
  <property fmtid="{D5CDD505-2E9C-101B-9397-08002B2CF9AE}" pid="10" name="bjDocumentLabelXML-0">
    <vt:lpwstr>ames.com/2008/01/sie/internal/label"&gt;&lt;element uid="d7220eed-17a6-431d-810c-83a0ddfed893" value="" /&gt;&lt;/sisl&gt;</vt:lpwstr>
  </property>
  <property fmtid="{D5CDD505-2E9C-101B-9397-08002B2CF9AE}" pid="11" name="bjpmDocIH">
    <vt:lpwstr>zYQ4Zgx1H4HRbx8DlUxUA4HQBx7nR7Ss</vt:lpwstr>
  </property>
</Properties>
</file>